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국제감축사업\2026\공모\공고문\5. (기타양식) 사업비사용계획서 등_250407_나.시트2(예시)일부수정 (2)\"/>
    </mc:Choice>
  </mc:AlternateContent>
  <xr:revisionPtr revIDLastSave="0" documentId="13_ncr:1_{A4CACDF3-217B-4E47-8505-CC3FF1F30F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요약표(기업제출)" sheetId="1" r:id="rId1"/>
    <sheet name="사업신청서_출력" sheetId="2" r:id="rId2"/>
    <sheet name="원본" sheetId="3" r:id="rId3"/>
  </sheets>
  <definedNames>
    <definedName name="_xlnm.Print_Area" localSheetId="1">사업신청서_출력!$B$1:$L$38</definedName>
    <definedName name="_xlnm.Print_Area" localSheetId="0">'요약표(기업제출)'!$A$1:$J$85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6" i="1" l="1"/>
  <c r="C107" i="1"/>
  <c r="D9" i="2"/>
  <c r="D8" i="2"/>
  <c r="H127" i="1" l="1"/>
  <c r="G127" i="1"/>
  <c r="F127" i="1"/>
  <c r="E127" i="1"/>
  <c r="D127" i="1"/>
  <c r="H126" i="1"/>
  <c r="G126" i="1"/>
  <c r="F126" i="1"/>
  <c r="E126" i="1"/>
  <c r="D126" i="1"/>
  <c r="H125" i="1"/>
  <c r="G125" i="1"/>
  <c r="F125" i="1"/>
  <c r="E125" i="1"/>
  <c r="D125" i="1"/>
  <c r="H124" i="1"/>
  <c r="G124" i="1"/>
  <c r="F124" i="1"/>
  <c r="E124" i="1"/>
  <c r="D124" i="1"/>
  <c r="H123" i="1"/>
  <c r="G123" i="1"/>
  <c r="F123" i="1"/>
  <c r="E123" i="1"/>
  <c r="D123" i="1"/>
  <c r="H122" i="1"/>
  <c r="G122" i="1"/>
  <c r="F122" i="1"/>
  <c r="E122" i="1"/>
  <c r="D122" i="1"/>
  <c r="H121" i="1"/>
  <c r="G121" i="1"/>
  <c r="F121" i="1"/>
  <c r="E121" i="1"/>
  <c r="D121" i="1"/>
  <c r="H120" i="1"/>
  <c r="G120" i="1"/>
  <c r="F120" i="1"/>
  <c r="E120" i="1"/>
  <c r="D120" i="1"/>
  <c r="D119" i="1"/>
  <c r="C120" i="1"/>
  <c r="C121" i="1"/>
  <c r="C122" i="1"/>
  <c r="C123" i="1"/>
  <c r="C124" i="1"/>
  <c r="C125" i="1"/>
  <c r="C126" i="1"/>
  <c r="C127" i="1"/>
  <c r="C128" i="1"/>
  <c r="C129" i="1"/>
  <c r="C131" i="1"/>
  <c r="C133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9" i="1"/>
  <c r="C150" i="1"/>
  <c r="C119" i="1"/>
  <c r="C115" i="1"/>
  <c r="C116" i="1"/>
  <c r="C117" i="1"/>
  <c r="C114" i="1"/>
  <c r="C109" i="1"/>
  <c r="C110" i="1"/>
  <c r="C111" i="1"/>
  <c r="C112" i="1"/>
  <c r="C113" i="1"/>
  <c r="C108" i="1"/>
  <c r="C105" i="1"/>
  <c r="C104" i="1"/>
  <c r="C103" i="1"/>
  <c r="C102" i="1"/>
  <c r="C99" i="1"/>
  <c r="C100" i="1"/>
  <c r="C101" i="1"/>
  <c r="C96" i="1"/>
  <c r="C97" i="1"/>
  <c r="C98" i="1"/>
  <c r="C95" i="1"/>
  <c r="C94" i="1"/>
  <c r="C93" i="1"/>
  <c r="E81" i="1"/>
  <c r="C148" i="1" s="1"/>
  <c r="E67" i="1"/>
  <c r="C134" i="1" s="1"/>
  <c r="E65" i="1"/>
  <c r="C132" i="1" s="1"/>
  <c r="E63" i="1"/>
  <c r="C130" i="1" s="1"/>
  <c r="J52" i="1"/>
  <c r="H119" i="1" s="1"/>
  <c r="I52" i="1"/>
  <c r="G119" i="1" s="1"/>
  <c r="H52" i="1"/>
  <c r="F119" i="1" s="1"/>
  <c r="G52" i="1"/>
  <c r="E119" i="1" s="1"/>
  <c r="G9" i="2" l="1"/>
  <c r="G8" i="2"/>
  <c r="L16" i="2"/>
  <c r="L14" i="2"/>
  <c r="L12" i="2"/>
  <c r="K16" i="2"/>
  <c r="K14" i="2"/>
  <c r="K12" i="2"/>
  <c r="J16" i="2"/>
  <c r="J14" i="2"/>
  <c r="J12" i="2"/>
  <c r="I16" i="2"/>
  <c r="I14" i="2"/>
  <c r="I12" i="2"/>
  <c r="L10" i="2"/>
  <c r="K10" i="2"/>
  <c r="J10" i="2"/>
  <c r="I10" i="2"/>
  <c r="L5" i="2"/>
  <c r="K5" i="2"/>
  <c r="J5" i="2"/>
  <c r="I5" i="2"/>
  <c r="D6" i="2"/>
  <c r="D5" i="2"/>
  <c r="H28" i="2"/>
  <c r="H26" i="2"/>
  <c r="F28" i="2"/>
  <c r="D28" i="2"/>
  <c r="C28" i="2"/>
  <c r="H25" i="2"/>
  <c r="H23" i="2"/>
  <c r="H22" i="2"/>
  <c r="H20" i="2"/>
  <c r="D23" i="2"/>
  <c r="D22" i="2"/>
  <c r="D21" i="2"/>
  <c r="D20" i="2"/>
  <c r="E19" i="2"/>
  <c r="E18" i="2"/>
  <c r="G16" i="2"/>
  <c r="D17" i="2"/>
  <c r="D16" i="2"/>
  <c r="G14" i="2"/>
  <c r="D15" i="2"/>
  <c r="D14" i="2"/>
  <c r="G12" i="2"/>
  <c r="D13" i="2"/>
  <c r="D12" i="2"/>
  <c r="G10" i="2"/>
  <c r="D11" i="2"/>
  <c r="D10" i="2"/>
  <c r="H9" i="2"/>
  <c r="H8" i="2"/>
  <c r="I7" i="2"/>
  <c r="D7" i="2"/>
  <c r="G5" i="2"/>
  <c r="D25" i="2"/>
</calcChain>
</file>

<file path=xl/sharedStrings.xml><?xml version="1.0" encoding="utf-8"?>
<sst xmlns="http://schemas.openxmlformats.org/spreadsheetml/2006/main" count="479" uniqueCount="262">
  <si>
    <t>주관기업</t>
  </si>
  <si>
    <t>참여기업1</t>
  </si>
  <si>
    <t>참여기업2</t>
  </si>
  <si>
    <t>참여기업3</t>
  </si>
  <si>
    <t>참여기업4</t>
  </si>
  <si>
    <t>사 업 명</t>
  </si>
  <si>
    <t>한 국 환 경 공 단 이 사 장 귀하</t>
  </si>
  <si>
    <t>접수</t>
  </si>
  <si>
    <t>번호</t>
  </si>
  <si>
    <t>수</t>
  </si>
  <si>
    <t>행</t>
  </si>
  <si>
    <t>기</t>
  </si>
  <si>
    <t>관</t>
  </si>
  <si>
    <t xml:space="preserve">(대표자) </t>
  </si>
  <si>
    <t>기 관 명</t>
  </si>
  <si>
    <t>[사업자등록번호]</t>
  </si>
  <si>
    <t>(대 표 자)</t>
  </si>
  <si>
    <t>분 류</t>
  </si>
  <si>
    <t>대</t>
  </si>
  <si>
    <t>중견</t>
  </si>
  <si>
    <t>중소</t>
  </si>
  <si>
    <t>기타</t>
  </si>
  <si>
    <t>소 재 지</t>
  </si>
  <si>
    <t>업 종</t>
  </si>
  <si>
    <t xml:space="preserve">담 당 자 </t>
  </si>
  <si>
    <t xml:space="preserve">연 락 처 </t>
  </si>
  <si>
    <t xml:space="preserve">(수행책임자) ○○○대표 </t>
  </si>
  <si>
    <t>☏000-0000-0000 xxxx@xxxxxx.xxxx</t>
  </si>
  <si>
    <t>(실무담당자) △△△과장</t>
  </si>
  <si>
    <t>(대표자)</t>
  </si>
  <si>
    <t>사</t>
  </si>
  <si>
    <t>업</t>
  </si>
  <si>
    <t>개</t>
  </si>
  <si>
    <t>요</t>
  </si>
  <si>
    <t>사업국가</t>
  </si>
  <si>
    <t>예상 감축량</t>
  </si>
  <si>
    <r>
      <t>00tCO</t>
    </r>
    <r>
      <rPr>
        <vertAlign val="subscript"/>
        <sz val="10"/>
        <color rgb="FF000000"/>
        <rFont val="KoPub돋움체 Light"/>
        <family val="3"/>
        <charset val="129"/>
      </rPr>
      <t>2</t>
    </r>
    <r>
      <rPr>
        <sz val="10"/>
        <color rgb="FF000000"/>
        <rFont val="KoPub돋움체 Light"/>
        <family val="3"/>
        <charset val="129"/>
      </rPr>
      <t>-eq/yr</t>
    </r>
  </si>
  <si>
    <t>지역</t>
  </si>
  <si>
    <t>감축 유형</t>
  </si>
  <si>
    <t>감축실적 이전기간</t>
  </si>
  <si>
    <t xml:space="preserve">’00년 ~ ’00년 </t>
  </si>
  <si>
    <t>수익사업 여부</t>
  </si>
  <si>
    <t>/ N(감축실적 수익만 존재)</t>
  </si>
  <si>
    <t>인증 유효기간</t>
  </si>
  <si>
    <t>’00년.00월.~’00년.00월(00년)</t>
  </si>
  <si>
    <t>분배 방식</t>
  </si>
  <si>
    <t>고정형/변동형</t>
  </si>
  <si>
    <t>예상 착공 시점</t>
  </si>
  <si>
    <t xml:space="preserve">’00년 00월 </t>
  </si>
  <si>
    <t xml:space="preserve">비 </t>
  </si>
  <si>
    <t>총 사업비</t>
  </si>
  <si>
    <t>투자비</t>
  </si>
  <si>
    <t>운영비</t>
  </si>
  <si>
    <t>00백만원</t>
  </si>
  <si>
    <t>00억원</t>
  </si>
  <si>
    <t>(VAT 포함)</t>
  </si>
  <si>
    <t xml:space="preserve">00억원 </t>
  </si>
  <si>
    <t xml:space="preserve">위와 같이 온실가스 국제감축사업을 신청합니다. </t>
  </si>
  <si>
    <t xml:space="preserve">. . . </t>
  </si>
  <si>
    <t>신청기업 (직인)</t>
  </si>
  <si>
    <t xml:space="preserve">(국 문) </t>
    <phoneticPr fontId="5" type="noConversion"/>
  </si>
  <si>
    <t xml:space="preserve">(영 문) </t>
    <phoneticPr fontId="5" type="noConversion"/>
  </si>
  <si>
    <t>주관기업</t>
    <phoneticPr fontId="5" type="noConversion"/>
  </si>
  <si>
    <t>참여기업1</t>
    <phoneticPr fontId="5" type="noConversion"/>
  </si>
  <si>
    <t>참여기업2</t>
    <phoneticPr fontId="5" type="noConversion"/>
  </si>
  <si>
    <t>참여기업3</t>
    <phoneticPr fontId="5" type="noConversion"/>
  </si>
  <si>
    <t>주관기업 소재지</t>
    <phoneticPr fontId="5" type="noConversion"/>
  </si>
  <si>
    <t>주관기업 업종</t>
    <phoneticPr fontId="5" type="noConversion"/>
  </si>
  <si>
    <t>수행책임자</t>
    <phoneticPr fontId="5" type="noConversion"/>
  </si>
  <si>
    <t>실무담당자</t>
    <phoneticPr fontId="5" type="noConversion"/>
  </si>
  <si>
    <t>기관명</t>
    <phoneticPr fontId="5" type="noConversion"/>
  </si>
  <si>
    <t>사업자등록번호</t>
    <phoneticPr fontId="5" type="noConversion"/>
  </si>
  <si>
    <t>대표자</t>
    <phoneticPr fontId="5" type="noConversion"/>
  </si>
  <si>
    <t>이메일</t>
    <phoneticPr fontId="5" type="noConversion"/>
  </si>
  <si>
    <t>연락처</t>
    <phoneticPr fontId="5" type="noConversion"/>
  </si>
  <si>
    <t>담당자정보</t>
    <phoneticPr fontId="5" type="noConversion"/>
  </si>
  <si>
    <t>분류</t>
    <phoneticPr fontId="5" type="noConversion"/>
  </si>
  <si>
    <t>사업국가</t>
    <phoneticPr fontId="5" type="noConversion"/>
  </si>
  <si>
    <t>지역</t>
    <phoneticPr fontId="5" type="noConversion"/>
  </si>
  <si>
    <t>감축유형</t>
    <phoneticPr fontId="5" type="noConversion"/>
  </si>
  <si>
    <t>수익사업여부</t>
    <phoneticPr fontId="5" type="noConversion"/>
  </si>
  <si>
    <t>분배방식</t>
    <phoneticPr fontId="5" type="noConversion"/>
  </si>
  <si>
    <t>대</t>
    <phoneticPr fontId="5" type="noConversion"/>
  </si>
  <si>
    <t>중견</t>
    <phoneticPr fontId="5" type="noConversion"/>
  </si>
  <si>
    <t>중소</t>
    <phoneticPr fontId="5" type="noConversion"/>
  </si>
  <si>
    <t>기타</t>
    <phoneticPr fontId="5" type="noConversion"/>
  </si>
  <si>
    <t>고정형</t>
    <phoneticPr fontId="5" type="noConversion"/>
  </si>
  <si>
    <t>변동형</t>
    <phoneticPr fontId="5" type="noConversion"/>
  </si>
  <si>
    <t>사업명(국문)</t>
    <phoneticPr fontId="5" type="noConversion"/>
  </si>
  <si>
    <t>사업명(영문)</t>
    <phoneticPr fontId="5" type="noConversion"/>
  </si>
  <si>
    <t>예상감축량</t>
    <phoneticPr fontId="5" type="noConversion"/>
  </si>
  <si>
    <t>Y(감축실적 이외 수익 존재)</t>
    <phoneticPr fontId="5" type="noConversion"/>
  </si>
  <si>
    <r>
      <t>Y(</t>
    </r>
    <r>
      <rPr>
        <sz val="10"/>
        <color rgb="FF000000"/>
        <rFont val="맑은 고딕"/>
        <family val="2"/>
        <charset val="129"/>
      </rPr>
      <t>감축실적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맑은 고딕"/>
        <family val="2"/>
        <charset val="129"/>
      </rPr>
      <t>이외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맑은 고딕"/>
        <family val="2"/>
        <charset val="129"/>
      </rPr>
      <t>수익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맑은 고딕"/>
        <family val="2"/>
        <charset val="129"/>
      </rPr>
      <t>존재</t>
    </r>
    <r>
      <rPr>
        <sz val="10"/>
        <color rgb="FF000000"/>
        <rFont val="Arial"/>
        <family val="2"/>
        <scheme val="minor"/>
      </rPr>
      <t>)</t>
    </r>
    <phoneticPr fontId="5" type="noConversion"/>
  </si>
  <si>
    <r>
      <t>N((</t>
    </r>
    <r>
      <rPr>
        <sz val="10"/>
        <color rgb="FF000000"/>
        <rFont val="맑은 고딕"/>
        <family val="2"/>
        <charset val="129"/>
      </rPr>
      <t>감축실적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맑은 고딕"/>
        <family val="2"/>
        <charset val="129"/>
      </rPr>
      <t>수익만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맑은 고딕"/>
        <family val="2"/>
        <charset val="129"/>
      </rPr>
      <t>존재</t>
    </r>
    <r>
      <rPr>
        <sz val="10"/>
        <color rgb="FF000000"/>
        <rFont val="Arial"/>
        <family val="2"/>
        <scheme val="minor"/>
      </rPr>
      <t>)</t>
    </r>
    <phoneticPr fontId="5" type="noConversion"/>
  </si>
  <si>
    <t>참여기업4</t>
    <phoneticPr fontId="5" type="noConversion"/>
  </si>
  <si>
    <t>(대표자)</t>
    <phoneticPr fontId="5" type="noConversion"/>
  </si>
  <si>
    <t>N((감축실적 수익만 존재)</t>
  </si>
  <si>
    <t>고정형</t>
  </si>
  <si>
    <r>
      <rPr>
        <b/>
        <sz val="16"/>
        <color rgb="FF000000"/>
        <rFont val="Malgun Gothic"/>
        <family val="2"/>
        <charset val="129"/>
      </rPr>
      <t>한</t>
    </r>
    <r>
      <rPr>
        <b/>
        <sz val="16"/>
        <color rgb="FF000000"/>
        <rFont val="KoPub돋움체 Light"/>
        <family val="3"/>
      </rPr>
      <t xml:space="preserve"> </t>
    </r>
    <r>
      <rPr>
        <b/>
        <sz val="16"/>
        <color rgb="FF000000"/>
        <rFont val="Malgun Gothic"/>
        <family val="2"/>
        <charset val="129"/>
      </rPr>
      <t>국</t>
    </r>
    <r>
      <rPr>
        <b/>
        <sz val="16"/>
        <color rgb="FF000000"/>
        <rFont val="KoPub돋움체 Light"/>
        <family val="3"/>
      </rPr>
      <t xml:space="preserve"> </t>
    </r>
    <r>
      <rPr>
        <b/>
        <sz val="16"/>
        <color rgb="FF000000"/>
        <rFont val="Malgun Gothic"/>
        <family val="2"/>
        <charset val="129"/>
      </rPr>
      <t>환</t>
    </r>
    <r>
      <rPr>
        <b/>
        <sz val="16"/>
        <color rgb="FF000000"/>
        <rFont val="KoPub돋움체 Light"/>
        <family val="3"/>
      </rPr>
      <t xml:space="preserve"> </t>
    </r>
    <r>
      <rPr>
        <b/>
        <sz val="16"/>
        <color rgb="FF000000"/>
        <rFont val="Malgun Gothic"/>
        <family val="2"/>
        <charset val="129"/>
      </rPr>
      <t>경</t>
    </r>
    <r>
      <rPr>
        <b/>
        <sz val="16"/>
        <color rgb="FF000000"/>
        <rFont val="KoPub돋움체 Light"/>
        <family val="3"/>
      </rPr>
      <t xml:space="preserve"> </t>
    </r>
    <r>
      <rPr>
        <b/>
        <sz val="16"/>
        <color rgb="FF000000"/>
        <rFont val="Malgun Gothic"/>
        <family val="2"/>
        <charset val="129"/>
      </rPr>
      <t>공</t>
    </r>
    <r>
      <rPr>
        <b/>
        <sz val="16"/>
        <color rgb="FF000000"/>
        <rFont val="KoPub돋움체 Light"/>
        <family val="3"/>
      </rPr>
      <t xml:space="preserve"> </t>
    </r>
    <r>
      <rPr>
        <b/>
        <sz val="16"/>
        <color rgb="FF000000"/>
        <rFont val="Malgun Gothic"/>
        <family val="2"/>
        <charset val="129"/>
      </rPr>
      <t>단</t>
    </r>
    <r>
      <rPr>
        <b/>
        <sz val="16"/>
        <color rgb="FF000000"/>
        <rFont val="KoPub돋움체 Light"/>
        <family val="3"/>
      </rPr>
      <t xml:space="preserve"> </t>
    </r>
    <r>
      <rPr>
        <b/>
        <sz val="16"/>
        <color rgb="FF000000"/>
        <rFont val="Malgun Gothic"/>
        <family val="2"/>
        <charset val="129"/>
      </rPr>
      <t>이</t>
    </r>
    <r>
      <rPr>
        <b/>
        <sz val="16"/>
        <color rgb="FF000000"/>
        <rFont val="KoPub돋움체 Light"/>
        <family val="3"/>
      </rPr>
      <t xml:space="preserve"> </t>
    </r>
    <r>
      <rPr>
        <b/>
        <sz val="16"/>
        <color rgb="FF000000"/>
        <rFont val="Malgun Gothic"/>
        <family val="2"/>
        <charset val="129"/>
      </rPr>
      <t>사</t>
    </r>
    <r>
      <rPr>
        <b/>
        <sz val="16"/>
        <color rgb="FF000000"/>
        <rFont val="KoPub돋움체 Light"/>
        <family val="3"/>
      </rPr>
      <t xml:space="preserve"> </t>
    </r>
    <r>
      <rPr>
        <b/>
        <sz val="16"/>
        <color rgb="FF000000"/>
        <rFont val="Malgun Gothic"/>
        <family val="2"/>
        <charset val="129"/>
      </rPr>
      <t>장</t>
    </r>
    <r>
      <rPr>
        <b/>
        <sz val="16"/>
        <color rgb="FF000000"/>
        <rFont val="KoPub돋움체 Light"/>
        <family val="3"/>
      </rPr>
      <t xml:space="preserve"> </t>
    </r>
    <r>
      <rPr>
        <b/>
        <sz val="16"/>
        <color rgb="FF000000"/>
        <rFont val="Malgun Gothic"/>
        <family val="2"/>
        <charset val="129"/>
      </rPr>
      <t>귀하</t>
    </r>
    <phoneticPr fontId="5" type="noConversion"/>
  </si>
  <si>
    <r>
      <t>[</t>
    </r>
    <r>
      <rPr>
        <b/>
        <sz val="20"/>
        <color rgb="FF000000"/>
        <rFont val="맑은 고딕"/>
        <family val="2"/>
        <charset val="129"/>
      </rPr>
      <t>공단관리파일</t>
    </r>
    <r>
      <rPr>
        <b/>
        <sz val="20"/>
        <color rgb="FF000000"/>
        <rFont val="Arial"/>
        <family val="2"/>
      </rPr>
      <t>]</t>
    </r>
    <phoneticPr fontId="33" type="noConversion"/>
  </si>
  <si>
    <r>
      <rPr>
        <sz val="10"/>
        <color rgb="FF000000"/>
        <rFont val="Arial"/>
        <family val="3"/>
        <charset val="129"/>
        <scheme val="minor"/>
      </rPr>
      <t>구분</t>
    </r>
  </si>
  <si>
    <r>
      <rPr>
        <sz val="10"/>
        <color rgb="FF000000"/>
        <rFont val="Arial"/>
        <family val="3"/>
        <charset val="129"/>
        <scheme val="minor"/>
      </rPr>
      <t>사업요약</t>
    </r>
  </si>
  <si>
    <r>
      <rPr>
        <sz val="10"/>
        <color rgb="FF000000"/>
        <rFont val="Arial"/>
        <family val="3"/>
        <charset val="129"/>
        <scheme val="minor"/>
      </rPr>
      <t>대상국</t>
    </r>
  </si>
  <si>
    <r>
      <rPr>
        <sz val="10"/>
        <color rgb="FF000000"/>
        <rFont val="Arial"/>
        <family val="3"/>
        <charset val="129"/>
        <scheme val="minor"/>
      </rPr>
      <t>국가명</t>
    </r>
  </si>
  <si>
    <r>
      <rPr>
        <sz val="10"/>
        <color rgb="FF000000"/>
        <rFont val="Arial"/>
        <family val="3"/>
        <charset val="129"/>
        <scheme val="minor"/>
      </rPr>
      <t>기업정보</t>
    </r>
  </si>
  <si>
    <r>
      <rPr>
        <sz val="10"/>
        <color rgb="FF000000"/>
        <rFont val="Arial"/>
        <family val="3"/>
        <charset val="129"/>
        <scheme val="minor"/>
      </rPr>
      <t>주관기업</t>
    </r>
  </si>
  <si>
    <r>
      <rPr>
        <sz val="10"/>
        <color rgb="FF000000"/>
        <rFont val="Arial"/>
        <family val="3"/>
        <charset val="129"/>
        <scheme val="minor"/>
      </rPr>
      <t>참여기업</t>
    </r>
    <r>
      <rPr>
        <sz val="10"/>
        <color rgb="FF000000"/>
        <rFont val="Arial"/>
        <family val="2"/>
        <scheme val="minor"/>
      </rPr>
      <t>1</t>
    </r>
  </si>
  <si>
    <r>
      <rPr>
        <sz val="10"/>
        <color rgb="FF000000"/>
        <rFont val="Arial"/>
        <family val="3"/>
        <charset val="129"/>
        <scheme val="minor"/>
      </rPr>
      <t>참여기업</t>
    </r>
    <r>
      <rPr>
        <sz val="10"/>
        <color rgb="FF000000"/>
        <rFont val="Arial"/>
        <family val="2"/>
        <scheme val="minor"/>
      </rPr>
      <t>2</t>
    </r>
  </si>
  <si>
    <r>
      <rPr>
        <sz val="10"/>
        <color rgb="FF000000"/>
        <rFont val="Arial"/>
        <family val="3"/>
        <charset val="129"/>
        <scheme val="minor"/>
      </rPr>
      <t>참여기업</t>
    </r>
    <r>
      <rPr>
        <sz val="10"/>
        <color rgb="FF000000"/>
        <rFont val="Arial"/>
        <family val="2"/>
        <scheme val="minor"/>
      </rPr>
      <t>3</t>
    </r>
  </si>
  <si>
    <r>
      <rPr>
        <sz val="10"/>
        <color rgb="FF000000"/>
        <rFont val="Arial"/>
        <family val="3"/>
        <charset val="129"/>
        <scheme val="minor"/>
      </rPr>
      <t>참여기업</t>
    </r>
    <r>
      <rPr>
        <sz val="10"/>
        <color rgb="FF000000"/>
        <rFont val="Arial"/>
        <family val="2"/>
        <scheme val="minor"/>
      </rPr>
      <t>4</t>
    </r>
  </si>
  <si>
    <r>
      <rPr>
        <sz val="10"/>
        <color rgb="FF000000"/>
        <rFont val="Arial"/>
        <family val="3"/>
        <charset val="129"/>
        <scheme val="minor"/>
      </rPr>
      <t>외부위탁용역기업</t>
    </r>
    <r>
      <rPr>
        <sz val="10"/>
        <color rgb="FF000000"/>
        <rFont val="Arial"/>
        <family val="2"/>
        <scheme val="minor"/>
      </rPr>
      <t>1</t>
    </r>
  </si>
  <si>
    <r>
      <rPr>
        <sz val="10"/>
        <color rgb="FF000000"/>
        <rFont val="Arial"/>
        <family val="3"/>
        <charset val="129"/>
        <scheme val="minor"/>
      </rPr>
      <t>외부위탁용역기업</t>
    </r>
    <r>
      <rPr>
        <sz val="10"/>
        <color rgb="FF000000"/>
        <rFont val="Arial"/>
        <family val="2"/>
        <scheme val="minor"/>
      </rPr>
      <t>2</t>
    </r>
  </si>
  <si>
    <r>
      <rPr>
        <sz val="10"/>
        <color rgb="FF000000"/>
        <rFont val="Arial"/>
        <family val="3"/>
        <charset val="129"/>
        <scheme val="minor"/>
      </rPr>
      <t>외부위탁용역기업</t>
    </r>
    <r>
      <rPr>
        <sz val="10"/>
        <color rgb="FF000000"/>
        <rFont val="Arial"/>
        <family val="2"/>
        <scheme val="minor"/>
      </rPr>
      <t>3</t>
    </r>
  </si>
  <si>
    <r>
      <rPr>
        <sz val="10"/>
        <color rgb="FF000000"/>
        <rFont val="Arial"/>
        <family val="3"/>
        <charset val="129"/>
        <scheme val="minor"/>
      </rPr>
      <t>사업정보</t>
    </r>
  </si>
  <si>
    <r>
      <rPr>
        <sz val="10"/>
        <color rgb="FF000000"/>
        <rFont val="Arial"/>
        <family val="3"/>
        <charset val="129"/>
        <scheme val="minor"/>
      </rPr>
      <t>사업명</t>
    </r>
  </si>
  <si>
    <r>
      <rPr>
        <sz val="10"/>
        <color rgb="FF000000"/>
        <rFont val="Arial"/>
        <family val="3"/>
        <charset val="129"/>
        <scheme val="minor"/>
      </rPr>
      <t>사업개요</t>
    </r>
  </si>
  <si>
    <r>
      <rPr>
        <sz val="10"/>
        <color rgb="FF000000"/>
        <rFont val="Arial"/>
        <family val="3"/>
        <charset val="129"/>
        <scheme val="minor"/>
      </rPr>
      <t>목적</t>
    </r>
  </si>
  <si>
    <r>
      <rPr>
        <sz val="10"/>
        <color rgb="FF000000"/>
        <rFont val="Arial"/>
        <family val="3"/>
        <charset val="129"/>
        <scheme val="minor"/>
      </rPr>
      <t>지역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지자체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명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</si>
  <si>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사업지위치</t>
    </r>
    <phoneticPr fontId="33" type="noConversion"/>
  </si>
  <si>
    <r>
      <rPr>
        <sz val="10"/>
        <color rgb="FF000000"/>
        <rFont val="Arial"/>
        <family val="3"/>
        <charset val="129"/>
        <scheme val="minor"/>
      </rPr>
      <t>시설명</t>
    </r>
    <phoneticPr fontId="33" type="noConversion"/>
  </si>
  <si>
    <r>
      <rPr>
        <sz val="10"/>
        <color rgb="FF000000"/>
        <rFont val="Arial"/>
        <family val="3"/>
        <charset val="129"/>
        <scheme val="minor"/>
      </rPr>
      <t>의향서</t>
    </r>
  </si>
  <si>
    <r>
      <rPr>
        <sz val="10"/>
        <color rgb="FF000000"/>
        <rFont val="Arial"/>
        <family val="3"/>
        <charset val="129"/>
        <scheme val="minor"/>
      </rPr>
      <t>연월일</t>
    </r>
  </si>
  <si>
    <r>
      <rPr>
        <sz val="10"/>
        <color rgb="FF000000"/>
        <rFont val="Arial"/>
        <family val="3"/>
        <charset val="129"/>
        <scheme val="minor"/>
      </rPr>
      <t>발신부처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부서명</t>
    </r>
  </si>
  <si>
    <r>
      <rPr>
        <sz val="10"/>
        <color rgb="FF000000"/>
        <rFont val="Arial"/>
        <family val="3"/>
        <charset val="129"/>
        <scheme val="minor"/>
      </rPr>
      <t>발신자</t>
    </r>
  </si>
  <si>
    <r>
      <rPr>
        <sz val="10"/>
        <color rgb="FF000000"/>
        <rFont val="Arial"/>
        <family val="3"/>
        <charset val="129"/>
        <scheme val="minor"/>
      </rPr>
      <t>발신자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직급</t>
    </r>
  </si>
  <si>
    <r>
      <rPr>
        <sz val="10"/>
        <color rgb="FF000000"/>
        <rFont val="Arial"/>
        <family val="3"/>
        <charset val="129"/>
        <scheme val="minor"/>
      </rPr>
      <t>파리협정</t>
    </r>
    <r>
      <rPr>
        <sz val="10"/>
        <color rgb="FF000000"/>
        <rFont val="Arial"/>
        <family val="2"/>
        <scheme val="minor"/>
      </rPr>
      <t xml:space="preserve"> 6</t>
    </r>
    <r>
      <rPr>
        <sz val="10"/>
        <color rgb="FF000000"/>
        <rFont val="Arial"/>
        <family val="3"/>
        <charset val="129"/>
        <scheme val="minor"/>
      </rPr>
      <t>조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참여의향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포함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여부</t>
    </r>
  </si>
  <si>
    <r>
      <rPr>
        <sz val="10"/>
        <color rgb="FF000000"/>
        <rFont val="Arial"/>
        <family val="3"/>
        <charset val="129"/>
        <scheme val="minor"/>
      </rPr>
      <t>내용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사업내용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분배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등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세부사항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</si>
  <si>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추진경과</t>
    </r>
  </si>
  <si>
    <r>
      <rPr>
        <sz val="10"/>
        <color rgb="FF000000"/>
        <rFont val="Arial"/>
        <family val="3"/>
        <charset val="129"/>
        <scheme val="minor"/>
      </rPr>
      <t>환경부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온실가스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국제감축사업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연계여부</t>
    </r>
  </si>
  <si>
    <r>
      <rPr>
        <sz val="10"/>
        <color rgb="FF000000"/>
        <rFont val="Arial"/>
        <family val="3"/>
        <charset val="129"/>
        <scheme val="minor"/>
      </rPr>
      <t>예비타당성조사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지원기관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완료일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</si>
  <si>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본타당성조사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지원기관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완료일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</si>
  <si>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타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정부지원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지원기관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완료일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</si>
  <si>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조사계획</t>
    </r>
  </si>
  <si>
    <r>
      <rPr>
        <sz val="10"/>
        <color rgb="FF000000"/>
        <rFont val="Arial"/>
        <family val="3"/>
        <charset val="129"/>
        <scheme val="minor"/>
      </rPr>
      <t>계</t>
    </r>
  </si>
  <si>
    <r>
      <rPr>
        <sz val="10"/>
        <color rgb="FF000000"/>
        <rFont val="Arial"/>
        <family val="3"/>
        <charset val="129"/>
        <scheme val="minor"/>
      </rPr>
      <t>온실가스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감축량</t>
    </r>
  </si>
  <si>
    <r>
      <rPr>
        <sz val="10"/>
        <color rgb="FF000000"/>
        <rFont val="Arial"/>
        <family val="3"/>
        <charset val="129"/>
        <scheme val="minor"/>
      </rPr>
      <t>기술적타당성</t>
    </r>
  </si>
  <si>
    <r>
      <rPr>
        <sz val="10"/>
        <color rgb="FF000000"/>
        <rFont val="Arial"/>
        <family val="3"/>
        <charset val="129"/>
        <scheme val="minor"/>
      </rPr>
      <t>경제적타당성</t>
    </r>
  </si>
  <si>
    <r>
      <rPr>
        <sz val="10"/>
        <color rgb="FF000000"/>
        <rFont val="Arial"/>
        <family val="3"/>
        <charset val="129"/>
        <scheme val="minor"/>
      </rPr>
      <t>법률</t>
    </r>
    <r>
      <rPr>
        <sz val="10"/>
        <color rgb="FF000000"/>
        <rFont val="Arial"/>
        <family val="2"/>
        <scheme val="minor"/>
      </rPr>
      <t>/</t>
    </r>
    <r>
      <rPr>
        <sz val="10"/>
        <color rgb="FF000000"/>
        <rFont val="Arial"/>
        <family val="3"/>
        <charset val="129"/>
        <scheme val="minor"/>
      </rPr>
      <t>인허가</t>
    </r>
  </si>
  <si>
    <r>
      <rPr>
        <sz val="10"/>
        <color rgb="FF000000"/>
        <rFont val="Arial"/>
        <family val="3"/>
        <charset val="129"/>
        <scheme val="minor"/>
      </rPr>
      <t>재무분석</t>
    </r>
  </si>
  <si>
    <r>
      <rPr>
        <sz val="10"/>
        <color rgb="FF000000"/>
        <rFont val="Arial"/>
        <family val="3"/>
        <charset val="129"/>
        <scheme val="minor"/>
      </rPr>
      <t>기본설계</t>
    </r>
  </si>
  <si>
    <r>
      <rPr>
        <sz val="10"/>
        <color rgb="FF000000"/>
        <rFont val="Arial"/>
        <family val="3"/>
        <charset val="129"/>
        <scheme val="minor"/>
      </rPr>
      <t>환경영향조사</t>
    </r>
  </si>
  <si>
    <r>
      <rPr>
        <sz val="10"/>
        <color rgb="FF000000"/>
        <rFont val="Arial"/>
        <family val="3"/>
        <charset val="129"/>
        <scheme val="minor"/>
      </rPr>
      <t>현지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측량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측정조사</t>
    </r>
  </si>
  <si>
    <r>
      <rPr>
        <sz val="10"/>
        <color rgb="FF000000"/>
        <rFont val="Arial"/>
        <family val="3"/>
        <charset val="129"/>
        <scheme val="minor"/>
      </rPr>
      <t>사업비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사용계획</t>
    </r>
  </si>
  <si>
    <r>
      <rPr>
        <sz val="10"/>
        <color rgb="FF000000"/>
        <rFont val="Arial"/>
        <family val="3"/>
        <charset val="129"/>
        <scheme val="minor"/>
      </rPr>
      <t>총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조사비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 (a)</t>
    </r>
  </si>
  <si>
    <r>
      <rPr>
        <sz val="10"/>
        <color rgb="FF000000"/>
        <rFont val="Arial"/>
        <family val="3"/>
        <charset val="129"/>
        <scheme val="minor"/>
      </rPr>
      <t>정부지원금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 (d)</t>
    </r>
  </si>
  <si>
    <r>
      <rPr>
        <sz val="10"/>
        <color rgb="FF000000"/>
        <rFont val="Arial"/>
        <family val="3"/>
        <charset val="129"/>
        <scheme val="minor"/>
      </rPr>
      <t>정부지원비율</t>
    </r>
    <r>
      <rPr>
        <sz val="10"/>
        <color rgb="FF000000"/>
        <rFont val="Arial"/>
        <family val="2"/>
        <scheme val="minor"/>
      </rPr>
      <t>(%) (d/a)</t>
    </r>
  </si>
  <si>
    <r>
      <rPr>
        <sz val="10"/>
        <color rgb="FF000000"/>
        <rFont val="Arial"/>
        <family val="3"/>
        <charset val="129"/>
        <scheme val="minor"/>
      </rPr>
      <t>인건비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)(b)</t>
    </r>
    <phoneticPr fontId="33" type="noConversion"/>
  </si>
  <si>
    <r>
      <rPr>
        <sz val="10"/>
        <color rgb="FF000000"/>
        <rFont val="Arial"/>
        <family val="3"/>
        <charset val="129"/>
        <scheme val="minor"/>
      </rPr>
      <t>인건비비율</t>
    </r>
    <r>
      <rPr>
        <sz val="10"/>
        <color rgb="FF000000"/>
        <rFont val="Arial"/>
        <family val="2"/>
        <scheme val="minor"/>
      </rPr>
      <t>(%) (b/a)</t>
    </r>
  </si>
  <si>
    <r>
      <rPr>
        <sz val="10"/>
        <color rgb="FF000000"/>
        <rFont val="Arial"/>
        <family val="3"/>
        <charset val="129"/>
        <scheme val="minor"/>
      </rPr>
      <t>위탁용역비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 (c)</t>
    </r>
  </si>
  <si>
    <r>
      <rPr>
        <sz val="10"/>
        <color rgb="FF000000"/>
        <rFont val="Arial"/>
        <family val="3"/>
        <charset val="129"/>
        <scheme val="minor"/>
      </rPr>
      <t>위탁용역비비율</t>
    </r>
    <r>
      <rPr>
        <sz val="10"/>
        <color rgb="FF000000"/>
        <rFont val="Arial"/>
        <family val="2"/>
        <scheme val="minor"/>
      </rPr>
      <t>(%) (c/a)</t>
    </r>
  </si>
  <si>
    <r>
      <rPr>
        <sz val="10"/>
        <color rgb="FF000000"/>
        <rFont val="Arial"/>
        <family val="3"/>
        <charset val="129"/>
        <scheme val="minor"/>
      </rPr>
      <t>사업경제성분석</t>
    </r>
  </si>
  <si>
    <r>
      <rPr>
        <sz val="10"/>
        <color rgb="FF000000"/>
        <rFont val="Arial"/>
        <family val="3"/>
        <charset val="129"/>
        <scheme val="minor"/>
      </rPr>
      <t>초기투자비</t>
    </r>
    <r>
      <rPr>
        <sz val="10"/>
        <color rgb="FF000000"/>
        <rFont val="Arial"/>
        <family val="2"/>
        <scheme val="minor"/>
      </rPr>
      <t>(A) 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</si>
  <si>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연평균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운영비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</t>
    </r>
    <phoneticPr fontId="33" type="noConversion"/>
  </si>
  <si>
    <r>
      <rPr>
        <sz val="10"/>
        <color rgb="FF000000"/>
        <rFont val="Arial"/>
        <family val="3"/>
        <charset val="129"/>
        <scheme val="minor"/>
      </rPr>
      <t>연평균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수익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백만원</t>
    </r>
    <r>
      <rPr>
        <sz val="10"/>
        <color rgb="FF000000"/>
        <rFont val="Arial"/>
        <family val="2"/>
        <scheme val="minor"/>
      </rPr>
      <t>)</t>
    </r>
    <phoneticPr fontId="33" type="noConversion"/>
  </si>
  <si>
    <r>
      <rPr>
        <sz val="10"/>
        <color rgb="FF000000"/>
        <rFont val="Arial"/>
        <family val="3"/>
        <charset val="129"/>
        <scheme val="minor"/>
      </rPr>
      <t>사업기간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Arial"/>
        <family val="3"/>
        <charset val="129"/>
        <scheme val="minor"/>
      </rPr>
      <t>년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</si>
  <si>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설치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착공</t>
    </r>
    <r>
      <rPr>
        <sz val="10"/>
        <color rgb="FF000000"/>
        <rFont val="Arial"/>
        <family val="2"/>
        <scheme val="minor"/>
      </rPr>
      <t>~</t>
    </r>
    <r>
      <rPr>
        <sz val="10"/>
        <color rgb="FF000000"/>
        <rFont val="Arial"/>
        <family val="3"/>
        <charset val="129"/>
        <scheme val="minor"/>
      </rPr>
      <t>준공년도</t>
    </r>
    <r>
      <rPr>
        <sz val="10"/>
        <color rgb="FF000000"/>
        <rFont val="Arial"/>
        <family val="2"/>
        <scheme val="minor"/>
      </rPr>
      <t xml:space="preserve"> ()</t>
    </r>
  </si>
  <si>
    <r>
      <rPr>
        <sz val="10"/>
        <color rgb="FF000000"/>
        <rFont val="Arial"/>
        <family val="3"/>
        <charset val="129"/>
        <scheme val="minor"/>
      </rPr>
      <t>실적배분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년도</t>
    </r>
    <r>
      <rPr>
        <sz val="10"/>
        <color rgb="FF000000"/>
        <rFont val="Arial"/>
        <family val="2"/>
        <scheme val="minor"/>
      </rPr>
      <t xml:space="preserve"> (00~00</t>
    </r>
    <r>
      <rPr>
        <sz val="10"/>
        <color rgb="FF000000"/>
        <rFont val="Arial"/>
        <family val="3"/>
        <charset val="129"/>
        <scheme val="minor"/>
      </rPr>
      <t>년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</si>
  <si>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운영년도</t>
    </r>
    <r>
      <rPr>
        <sz val="10"/>
        <color rgb="FF000000"/>
        <rFont val="Arial"/>
        <family val="2"/>
        <scheme val="minor"/>
      </rPr>
      <t xml:space="preserve"> (00~00</t>
    </r>
    <r>
      <rPr>
        <sz val="10"/>
        <color rgb="FF000000"/>
        <rFont val="Arial"/>
        <family val="3"/>
        <charset val="129"/>
        <scheme val="minor"/>
      </rPr>
      <t>년</t>
    </r>
    <r>
      <rPr>
        <sz val="10"/>
        <color rgb="FF000000"/>
        <rFont val="Arial"/>
        <family val="2"/>
        <scheme val="minor"/>
      </rPr>
      <t>)</t>
    </r>
  </si>
  <si>
    <t>IRR</t>
  </si>
  <si>
    <t>NPV</t>
  </si>
  <si>
    <t>PB</t>
  </si>
  <si>
    <r>
      <rPr>
        <sz val="10"/>
        <color rgb="FF000000"/>
        <rFont val="Arial"/>
        <family val="3"/>
        <charset val="129"/>
        <scheme val="minor"/>
      </rPr>
      <t>온실가스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감축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효과</t>
    </r>
  </si>
  <si>
    <r>
      <rPr>
        <sz val="10"/>
        <color rgb="FF000000"/>
        <rFont val="Arial"/>
        <family val="3"/>
        <charset val="129"/>
        <scheme val="minor"/>
      </rPr>
      <t>방법론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명칭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버전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포함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</si>
  <si>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구분</t>
    </r>
    <r>
      <rPr>
        <sz val="10"/>
        <color rgb="FF000000"/>
        <rFont val="Arial"/>
        <family val="2"/>
        <scheme val="minor"/>
      </rPr>
      <t xml:space="preserve">(CDM, VCS, </t>
    </r>
    <r>
      <rPr>
        <sz val="10"/>
        <color rgb="FF000000"/>
        <rFont val="Arial"/>
        <family val="3"/>
        <charset val="129"/>
        <scheme val="minor"/>
      </rPr>
      <t>외부사업</t>
    </r>
    <r>
      <rPr>
        <sz val="10"/>
        <color rgb="FF000000"/>
        <rFont val="Arial"/>
        <family val="2"/>
        <scheme val="minor"/>
      </rPr>
      <t xml:space="preserve">, </t>
    </r>
    <r>
      <rPr>
        <sz val="10"/>
        <color rgb="FF000000"/>
        <rFont val="Arial"/>
        <family val="3"/>
        <charset val="129"/>
        <scheme val="minor"/>
      </rPr>
      <t>개발중</t>
    </r>
    <r>
      <rPr>
        <sz val="10"/>
        <color rgb="FF000000"/>
        <rFont val="Arial"/>
        <family val="2"/>
        <scheme val="minor"/>
      </rPr>
      <t>)</t>
    </r>
  </si>
  <si>
    <r>
      <rPr>
        <sz val="10"/>
        <color rgb="FF000000"/>
        <rFont val="Arial"/>
        <family val="3"/>
        <charset val="129"/>
        <scheme val="minor"/>
      </rPr>
      <t>연간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예상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감축량</t>
    </r>
    <r>
      <rPr>
        <sz val="10"/>
        <color rgb="FF000000"/>
        <rFont val="Arial"/>
        <family val="2"/>
        <scheme val="minor"/>
      </rPr>
      <t>(tonCO2/</t>
    </r>
    <r>
      <rPr>
        <sz val="10"/>
        <color rgb="FF000000"/>
        <rFont val="Arial"/>
        <family val="3"/>
        <charset val="129"/>
        <scheme val="minor"/>
      </rPr>
      <t>년</t>
    </r>
    <r>
      <rPr>
        <sz val="10"/>
        <color rgb="FF000000"/>
        <rFont val="Arial"/>
        <family val="2"/>
        <scheme val="minor"/>
      </rPr>
      <t>)(B)</t>
    </r>
  </si>
  <si>
    <r>
      <rPr>
        <sz val="10"/>
        <color rgb="FF000000"/>
        <rFont val="Arial"/>
        <family val="3"/>
        <charset val="129"/>
        <scheme val="minor"/>
      </rPr>
      <t>톤당감축비용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원</t>
    </r>
    <r>
      <rPr>
        <sz val="10"/>
        <color rgb="FF000000"/>
        <rFont val="Arial"/>
        <family val="2"/>
        <scheme val="minor"/>
      </rPr>
      <t>/tonCO2)(A/B)</t>
    </r>
  </si>
  <si>
    <r>
      <rPr>
        <sz val="10"/>
        <color rgb="FF000000"/>
        <rFont val="Arial"/>
        <family val="3"/>
        <charset val="129"/>
        <scheme val="minor"/>
      </rPr>
      <t>지속가능발전기여</t>
    </r>
    <r>
      <rPr>
        <sz val="10"/>
        <color rgb="FF000000"/>
        <rFont val="Arial"/>
        <family val="2"/>
        <scheme val="minor"/>
      </rPr>
      <t xml:space="preserve"> (</t>
    </r>
    <r>
      <rPr>
        <sz val="10"/>
        <color rgb="FF000000"/>
        <rFont val="Arial"/>
        <family val="3"/>
        <charset val="129"/>
        <scheme val="minor"/>
      </rPr>
      <t>신청서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해당번호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Arial"/>
        <family val="3"/>
        <charset val="129"/>
        <scheme val="minor"/>
      </rPr>
      <t>기재</t>
    </r>
    <r>
      <rPr>
        <sz val="10"/>
        <color rgb="FF000000"/>
        <rFont val="Arial"/>
        <family val="2"/>
        <scheme val="minor"/>
      </rPr>
      <t>)</t>
    </r>
  </si>
  <si>
    <t>NDC</t>
  </si>
  <si>
    <t>설치-1</t>
    <phoneticPr fontId="33" type="noConversion"/>
  </si>
  <si>
    <r>
      <rPr>
        <b/>
        <sz val="12"/>
        <color rgb="FFFF0000"/>
        <rFont val="Arial"/>
        <family val="3"/>
        <charset val="129"/>
        <scheme val="minor"/>
      </rPr>
      <t>※</t>
    </r>
    <r>
      <rPr>
        <b/>
        <sz val="12"/>
        <color rgb="FFFF0000"/>
        <rFont val="Arial"/>
        <family val="2"/>
        <scheme val="minor"/>
      </rPr>
      <t xml:space="preserve"> </t>
    </r>
    <r>
      <rPr>
        <b/>
        <sz val="12"/>
        <color rgb="FFFF0000"/>
        <rFont val="Arial"/>
        <family val="3"/>
        <charset val="129"/>
        <scheme val="minor"/>
      </rPr>
      <t>사업계획서</t>
    </r>
    <r>
      <rPr>
        <b/>
        <sz val="12"/>
        <color rgb="FFFF0000"/>
        <rFont val="Arial"/>
        <family val="2"/>
        <scheme val="minor"/>
      </rPr>
      <t xml:space="preserve"> </t>
    </r>
    <r>
      <rPr>
        <b/>
        <sz val="12"/>
        <color rgb="FFFF0000"/>
        <rFont val="Arial"/>
        <family val="3"/>
        <charset val="129"/>
        <scheme val="minor"/>
      </rPr>
      <t>내</t>
    </r>
    <r>
      <rPr>
        <b/>
        <sz val="12"/>
        <color rgb="FFFF0000"/>
        <rFont val="Arial"/>
        <family val="2"/>
        <scheme val="minor"/>
      </rPr>
      <t xml:space="preserve"> </t>
    </r>
    <r>
      <rPr>
        <b/>
        <sz val="12"/>
        <color rgb="FFFF0000"/>
        <rFont val="Arial"/>
        <family val="3"/>
        <charset val="129"/>
        <scheme val="minor"/>
      </rPr>
      <t>입력한</t>
    </r>
    <r>
      <rPr>
        <b/>
        <sz val="12"/>
        <color rgb="FFFF0000"/>
        <rFont val="Arial"/>
        <family val="2"/>
        <scheme val="minor"/>
      </rPr>
      <t xml:space="preserve"> </t>
    </r>
    <r>
      <rPr>
        <b/>
        <sz val="12"/>
        <color rgb="FFFF0000"/>
        <rFont val="Arial"/>
        <family val="3"/>
        <charset val="129"/>
        <scheme val="minor"/>
      </rPr>
      <t>내용과</t>
    </r>
    <r>
      <rPr>
        <b/>
        <sz val="12"/>
        <color rgb="FFFF0000"/>
        <rFont val="Arial"/>
        <family val="2"/>
        <scheme val="minor"/>
      </rPr>
      <t xml:space="preserve"> </t>
    </r>
    <r>
      <rPr>
        <b/>
        <sz val="12"/>
        <color rgb="FFFF0000"/>
        <rFont val="Arial"/>
        <family val="3"/>
        <charset val="129"/>
        <scheme val="minor"/>
      </rPr>
      <t>일치할</t>
    </r>
    <r>
      <rPr>
        <b/>
        <sz val="12"/>
        <color rgb="FFFF0000"/>
        <rFont val="Arial"/>
        <family val="2"/>
        <scheme val="minor"/>
      </rPr>
      <t xml:space="preserve"> </t>
    </r>
    <r>
      <rPr>
        <b/>
        <sz val="12"/>
        <color rgb="FFFF0000"/>
        <rFont val="Arial"/>
        <family val="3"/>
        <charset val="129"/>
        <scheme val="minor"/>
      </rPr>
      <t>것</t>
    </r>
    <phoneticPr fontId="38" type="noConversion"/>
  </si>
  <si>
    <t>기업정보(신청기업)</t>
    <phoneticPr fontId="5" type="noConversion"/>
  </si>
  <si>
    <t xml:space="preserve">참여기관 등 </t>
    <phoneticPr fontId="5" type="noConversion"/>
  </si>
  <si>
    <r>
      <rPr>
        <sz val="10"/>
        <color rgb="FF000000"/>
        <rFont val="Arial"/>
        <family val="3"/>
        <charset val="129"/>
        <scheme val="minor"/>
      </rPr>
      <t>사업개요</t>
    </r>
    <phoneticPr fontId="33" type="noConversion"/>
  </si>
  <si>
    <t>간략서술</t>
    <phoneticPr fontId="33" type="noConversion"/>
  </si>
  <si>
    <r>
      <rPr>
        <sz val="8"/>
        <color rgb="FF000000"/>
        <rFont val="Arial"/>
        <family val="3"/>
        <charset val="129"/>
        <scheme val="minor"/>
      </rPr>
      <t>제안서</t>
    </r>
  </si>
  <si>
    <r>
      <t>(0000-00-00)</t>
    </r>
    <r>
      <rPr>
        <sz val="8"/>
        <color rgb="FF000000"/>
        <rFont val="Arial"/>
        <family val="3"/>
        <charset val="129"/>
        <scheme val="minor"/>
      </rPr>
      <t>형식</t>
    </r>
    <phoneticPr fontId="33" type="noConversion"/>
  </si>
  <si>
    <r>
      <rPr>
        <sz val="8"/>
        <color rgb="FF000000"/>
        <rFont val="Arial"/>
        <family val="3"/>
        <charset val="129"/>
        <scheme val="minor"/>
      </rPr>
      <t>영문</t>
    </r>
    <r>
      <rPr>
        <sz val="8"/>
        <color rgb="FF000000"/>
        <rFont val="Arial"/>
        <family val="2"/>
        <scheme val="minor"/>
      </rPr>
      <t>,</t>
    </r>
    <r>
      <rPr>
        <sz val="8"/>
        <color rgb="FF000000"/>
        <rFont val="Arial"/>
        <family val="3"/>
        <charset val="129"/>
        <scheme val="minor"/>
      </rPr>
      <t>국문</t>
    </r>
  </si>
  <si>
    <r>
      <rPr>
        <sz val="8"/>
        <color rgb="FF000000"/>
        <rFont val="Arial"/>
        <family val="3"/>
        <charset val="129"/>
        <scheme val="minor"/>
      </rPr>
      <t>선택단추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Arial"/>
        <family val="3"/>
        <charset val="129"/>
        <scheme val="minor"/>
      </rPr>
      <t>선택</t>
    </r>
    <phoneticPr fontId="33" type="noConversion"/>
  </si>
  <si>
    <r>
      <t>O/X (00000</t>
    </r>
    <r>
      <rPr>
        <sz val="8"/>
        <color rgb="FF000000"/>
        <rFont val="Arial"/>
        <family val="3"/>
        <charset val="129"/>
        <scheme val="minor"/>
      </rPr>
      <t>공단</t>
    </r>
    <r>
      <rPr>
        <sz val="8"/>
        <color rgb="FF000000"/>
        <rFont val="Arial"/>
        <family val="2"/>
        <scheme val="minor"/>
      </rPr>
      <t>, 0000-00-00)</t>
    </r>
  </si>
  <si>
    <r>
      <rPr>
        <sz val="8"/>
        <color rgb="FF000000"/>
        <rFont val="Arial"/>
        <family val="3"/>
        <charset val="129"/>
        <scheme val="minor"/>
      </rPr>
      <t>사업비사용계획서</t>
    </r>
    <r>
      <rPr>
        <sz val="8"/>
        <color rgb="FF000000"/>
        <rFont val="Arial"/>
        <family val="2"/>
        <scheme val="minor"/>
      </rPr>
      <t>(</t>
    </r>
    <r>
      <rPr>
        <sz val="8"/>
        <color rgb="FF000000"/>
        <rFont val="Arial"/>
        <family val="3"/>
        <charset val="129"/>
        <scheme val="minor"/>
      </rPr>
      <t>엑셀</t>
    </r>
    <r>
      <rPr>
        <sz val="8"/>
        <color rgb="FF000000"/>
        <rFont val="Arial"/>
        <family val="2"/>
        <scheme val="minor"/>
      </rPr>
      <t>)</t>
    </r>
    <phoneticPr fontId="33" type="noConversion"/>
  </si>
  <si>
    <t>산식/자동계산</t>
    <phoneticPr fontId="33" type="noConversion"/>
  </si>
  <si>
    <r>
      <t>6.</t>
    </r>
    <r>
      <rPr>
        <sz val="8"/>
        <color rgb="FF000000"/>
        <rFont val="Arial"/>
        <family val="3"/>
        <charset val="129"/>
        <scheme val="minor"/>
      </rPr>
      <t>경제성분석</t>
    </r>
  </si>
  <si>
    <r>
      <t>(00</t>
    </r>
    <r>
      <rPr>
        <sz val="8"/>
        <color rgb="FF000000"/>
        <rFont val="Arial"/>
        <family val="3"/>
        <charset val="129"/>
        <scheme val="minor"/>
      </rPr>
      <t>년</t>
    </r>
    <r>
      <rPr>
        <sz val="8"/>
        <color rgb="FF000000"/>
        <rFont val="Arial"/>
        <family val="2"/>
        <scheme val="minor"/>
      </rPr>
      <t>)</t>
    </r>
    <r>
      <rPr>
        <sz val="8"/>
        <color rgb="FF000000"/>
        <rFont val="Arial"/>
        <family val="3"/>
        <charset val="129"/>
        <scheme val="minor"/>
      </rPr>
      <t>형식</t>
    </r>
    <phoneticPr fontId="33" type="noConversion"/>
  </si>
  <si>
    <r>
      <t>(00~00</t>
    </r>
    <r>
      <rPr>
        <sz val="8"/>
        <color rgb="FF000000"/>
        <rFont val="Arial"/>
        <family val="3"/>
        <charset val="129"/>
        <scheme val="minor"/>
      </rPr>
      <t>년</t>
    </r>
    <r>
      <rPr>
        <sz val="8"/>
        <color rgb="FF000000"/>
        <rFont val="Arial"/>
        <family val="2"/>
        <scheme val="minor"/>
      </rPr>
      <t>)</t>
    </r>
    <r>
      <rPr>
        <sz val="8"/>
        <color rgb="FF000000"/>
        <rFont val="Arial"/>
        <family val="3"/>
        <charset val="129"/>
        <scheme val="minor"/>
      </rPr>
      <t>형식</t>
    </r>
    <phoneticPr fontId="33" type="noConversion"/>
  </si>
  <si>
    <r>
      <rPr>
        <sz val="8"/>
        <color rgb="FF000000"/>
        <rFont val="Arial"/>
        <family val="3"/>
        <charset val="129"/>
        <scheme val="minor"/>
      </rPr>
      <t>제안서갑지</t>
    </r>
  </si>
  <si>
    <t>O</t>
  </si>
  <si>
    <t>X</t>
  </si>
  <si>
    <t>사업지위치</t>
    <phoneticPr fontId="5" type="noConversion"/>
  </si>
  <si>
    <t>시설명</t>
    <phoneticPr fontId="5" type="noConversion"/>
  </si>
  <si>
    <r>
      <rPr>
        <sz val="10"/>
        <color theme="1"/>
        <rFont val="Arial"/>
        <family val="3"/>
        <charset val="129"/>
        <scheme val="minor"/>
      </rPr>
      <t>㈜온실가스국제감축</t>
    </r>
    <phoneticPr fontId="5" type="noConversion"/>
  </si>
  <si>
    <t>123-45-78901</t>
    <phoneticPr fontId="5" type="noConversion"/>
  </si>
  <si>
    <r>
      <rPr>
        <sz val="10"/>
        <color theme="1"/>
        <rFont val="Arial"/>
        <family val="3"/>
        <charset val="129"/>
        <scheme val="minor"/>
      </rPr>
      <t>홍길동</t>
    </r>
    <phoneticPr fontId="5" type="noConversion"/>
  </si>
  <si>
    <r>
      <rPr>
        <sz val="10"/>
        <color theme="1"/>
        <rFont val="Arial"/>
        <family val="3"/>
        <charset val="129"/>
        <scheme val="minor"/>
      </rPr>
      <t>인천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Arial"/>
        <family val="3"/>
        <charset val="129"/>
        <scheme val="minor"/>
      </rPr>
      <t>서구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Arial"/>
        <family val="3"/>
        <charset val="129"/>
        <scheme val="minor"/>
      </rPr>
      <t>환경로</t>
    </r>
    <r>
      <rPr>
        <sz val="10"/>
        <color theme="1"/>
        <rFont val="Arial"/>
        <family val="2"/>
        <scheme val="minor"/>
      </rPr>
      <t xml:space="preserve"> 42</t>
    </r>
    <phoneticPr fontId="5" type="noConversion"/>
  </si>
  <si>
    <r>
      <rPr>
        <sz val="10"/>
        <color theme="1"/>
        <rFont val="Arial"/>
        <family val="3"/>
        <charset val="129"/>
        <scheme val="minor"/>
      </rPr>
      <t>건설업</t>
    </r>
    <phoneticPr fontId="5" type="noConversion"/>
  </si>
  <si>
    <t>성함/직급</t>
    <phoneticPr fontId="5" type="noConversion"/>
  </si>
  <si>
    <r>
      <rPr>
        <sz val="10"/>
        <color theme="1"/>
        <rFont val="맑은 고딕"/>
        <family val="3"/>
        <charset val="129"/>
      </rPr>
      <t>김길동</t>
    </r>
    <r>
      <rPr>
        <sz val="10"/>
        <color theme="1"/>
        <rFont val="Arial"/>
        <family val="2"/>
        <scheme val="minor"/>
      </rPr>
      <t>/</t>
    </r>
    <r>
      <rPr>
        <sz val="10"/>
        <color theme="1"/>
        <rFont val="맑은 고딕"/>
        <family val="2"/>
        <charset val="129"/>
      </rPr>
      <t>과장</t>
    </r>
    <phoneticPr fontId="5" type="noConversion"/>
  </si>
  <si>
    <t>이길동/대리</t>
    <phoneticPr fontId="5" type="noConversion"/>
  </si>
  <si>
    <r>
      <rPr>
        <sz val="10"/>
        <color theme="1"/>
        <rFont val="Arial"/>
        <family val="3"/>
        <charset val="129"/>
        <scheme val="minor"/>
      </rPr>
      <t>참여</t>
    </r>
    <r>
      <rPr>
        <sz val="10"/>
        <color theme="1"/>
        <rFont val="Arial"/>
        <family val="2"/>
        <scheme val="minor"/>
      </rPr>
      <t>1</t>
    </r>
    <r>
      <rPr>
        <sz val="10"/>
        <color theme="1"/>
        <rFont val="Arial"/>
        <family val="3"/>
        <charset val="129"/>
        <scheme val="minor"/>
      </rPr>
      <t>업체</t>
    </r>
    <phoneticPr fontId="33" type="noConversion"/>
  </si>
  <si>
    <r>
      <rPr>
        <sz val="10"/>
        <color theme="1"/>
        <rFont val="Arial"/>
        <family val="3"/>
        <charset val="129"/>
        <scheme val="minor"/>
      </rPr>
      <t>참여</t>
    </r>
    <r>
      <rPr>
        <sz val="10"/>
        <color theme="1"/>
        <rFont val="Arial"/>
        <family val="2"/>
        <scheme val="minor"/>
      </rPr>
      <t>2</t>
    </r>
    <r>
      <rPr>
        <sz val="10"/>
        <color theme="1"/>
        <rFont val="Arial"/>
        <family val="3"/>
        <charset val="129"/>
        <scheme val="minor"/>
      </rPr>
      <t>업체</t>
    </r>
    <phoneticPr fontId="33" type="noConversion"/>
  </si>
  <si>
    <r>
      <rPr>
        <sz val="10"/>
        <color theme="1"/>
        <rFont val="Arial"/>
        <family val="3"/>
        <charset val="129"/>
        <scheme val="minor"/>
      </rPr>
      <t>참여</t>
    </r>
    <r>
      <rPr>
        <sz val="10"/>
        <color theme="1"/>
        <rFont val="Arial"/>
        <family val="2"/>
        <scheme val="minor"/>
      </rPr>
      <t>3</t>
    </r>
    <r>
      <rPr>
        <sz val="10"/>
        <color theme="1"/>
        <rFont val="Arial"/>
        <family val="3"/>
        <charset val="129"/>
        <scheme val="minor"/>
      </rPr>
      <t>업체</t>
    </r>
  </si>
  <si>
    <r>
      <rPr>
        <sz val="10"/>
        <color theme="1"/>
        <rFont val="Arial"/>
        <family val="3"/>
        <charset val="129"/>
        <scheme val="minor"/>
      </rPr>
      <t>참여</t>
    </r>
    <r>
      <rPr>
        <sz val="10"/>
        <color theme="1"/>
        <rFont val="Arial"/>
        <family val="2"/>
        <scheme val="minor"/>
      </rPr>
      <t>4</t>
    </r>
    <r>
      <rPr>
        <sz val="10"/>
        <color theme="1"/>
        <rFont val="Arial"/>
        <family val="3"/>
        <charset val="129"/>
        <scheme val="minor"/>
      </rPr>
      <t>업체</t>
    </r>
  </si>
  <si>
    <r>
      <rPr>
        <sz val="10"/>
        <color theme="1"/>
        <rFont val="Arial"/>
        <family val="3"/>
        <charset val="129"/>
        <scheme val="minor"/>
      </rPr>
      <t>위탁</t>
    </r>
    <r>
      <rPr>
        <sz val="10"/>
        <color theme="1"/>
        <rFont val="Arial"/>
        <family val="2"/>
        <scheme val="minor"/>
      </rPr>
      <t>1</t>
    </r>
    <r>
      <rPr>
        <sz val="10"/>
        <color theme="1"/>
        <rFont val="Arial"/>
        <family val="3"/>
        <charset val="129"/>
        <scheme val="minor"/>
      </rPr>
      <t>업체</t>
    </r>
    <phoneticPr fontId="33" type="noConversion"/>
  </si>
  <si>
    <r>
      <rPr>
        <sz val="10"/>
        <color theme="1"/>
        <rFont val="Arial"/>
        <family val="3"/>
        <charset val="129"/>
        <scheme val="minor"/>
      </rPr>
      <t>위탁</t>
    </r>
    <r>
      <rPr>
        <sz val="10"/>
        <color theme="1"/>
        <rFont val="Arial"/>
        <family val="2"/>
        <scheme val="minor"/>
      </rPr>
      <t>2</t>
    </r>
    <r>
      <rPr>
        <sz val="10"/>
        <color theme="1"/>
        <rFont val="Arial"/>
        <family val="3"/>
        <charset val="129"/>
        <scheme val="minor"/>
      </rPr>
      <t>업체</t>
    </r>
    <phoneticPr fontId="33" type="noConversion"/>
  </si>
  <si>
    <r>
      <rPr>
        <sz val="10"/>
        <color theme="1"/>
        <rFont val="Arial"/>
        <family val="3"/>
        <charset val="129"/>
        <scheme val="minor"/>
      </rPr>
      <t>위탁</t>
    </r>
    <r>
      <rPr>
        <sz val="10"/>
        <color theme="1"/>
        <rFont val="Arial"/>
        <family val="2"/>
        <scheme val="minor"/>
      </rPr>
      <t>3</t>
    </r>
    <r>
      <rPr>
        <sz val="10"/>
        <color theme="1"/>
        <rFont val="Arial"/>
        <family val="3"/>
        <charset val="129"/>
        <scheme val="minor"/>
      </rPr>
      <t>업체</t>
    </r>
    <phoneticPr fontId="33" type="noConversion"/>
  </si>
  <si>
    <t>김참여</t>
    <phoneticPr fontId="5" type="noConversion"/>
  </si>
  <si>
    <t>이참여</t>
    <phoneticPr fontId="5" type="noConversion"/>
  </si>
  <si>
    <t>박참여</t>
    <phoneticPr fontId="5" type="noConversion"/>
  </si>
  <si>
    <t>송참여</t>
    <phoneticPr fontId="5" type="noConversion"/>
  </si>
  <si>
    <t>Mongolia's~ Project</t>
    <phoneticPr fontId="5" type="noConversion"/>
  </si>
  <si>
    <r>
      <rPr>
        <sz val="10"/>
        <color theme="1"/>
        <rFont val="Arial"/>
        <family val="3"/>
        <charset val="129"/>
        <scheme val="minor"/>
      </rPr>
      <t>몽골</t>
    </r>
    <phoneticPr fontId="5" type="noConversion"/>
  </si>
  <si>
    <r>
      <t>**</t>
    </r>
    <r>
      <rPr>
        <sz val="10"/>
        <color theme="1"/>
        <rFont val="Arial"/>
        <family val="3"/>
        <charset val="129"/>
        <scheme val="minor"/>
      </rPr>
      <t>시</t>
    </r>
    <phoneticPr fontId="33" type="noConversion"/>
  </si>
  <si>
    <r>
      <rPr>
        <sz val="10"/>
        <color theme="1"/>
        <rFont val="Arial"/>
        <family val="3"/>
        <charset val="129"/>
        <scheme val="minor"/>
      </rPr>
      <t>대상사업지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Arial"/>
        <family val="3"/>
        <charset val="129"/>
        <scheme val="minor"/>
      </rPr>
      <t>주소</t>
    </r>
    <r>
      <rPr>
        <sz val="10"/>
        <color theme="1"/>
        <rFont val="Arial"/>
        <family val="2"/>
        <scheme val="minor"/>
      </rPr>
      <t>/ ~</t>
    </r>
    <r>
      <rPr>
        <sz val="10"/>
        <color theme="1"/>
        <rFont val="Arial"/>
        <family val="3"/>
        <charset val="129"/>
        <scheme val="minor"/>
      </rPr>
      <t>일원</t>
    </r>
    <phoneticPr fontId="33" type="noConversion"/>
  </si>
  <si>
    <t>**유형</t>
    <phoneticPr fontId="5" type="noConversion"/>
  </si>
  <si>
    <t>(’00년 ~ ’00년 )</t>
  </si>
  <si>
    <t>(’00년.00월.~’00년.00월(00년)</t>
    <phoneticPr fontId="5" type="noConversion"/>
  </si>
  <si>
    <t>(’00년 00월 )</t>
  </si>
  <si>
    <r>
      <rPr>
        <sz val="10"/>
        <color rgb="FF000000"/>
        <rFont val="맑은 고딕"/>
        <family val="3"/>
        <charset val="129"/>
      </rPr>
      <t>총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맑은 고딕"/>
        <family val="2"/>
        <charset val="129"/>
      </rPr>
      <t>사업비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맑은 고딕"/>
        <family val="3"/>
        <charset val="129"/>
      </rPr>
      <t>백만원</t>
    </r>
    <r>
      <rPr>
        <sz val="10"/>
        <color rgb="FF000000"/>
        <rFont val="Arial"/>
        <family val="2"/>
        <scheme val="minor"/>
      </rPr>
      <t>) (a)</t>
    </r>
    <phoneticPr fontId="5" type="noConversion"/>
  </si>
  <si>
    <r>
      <t xml:space="preserve">1. </t>
    </r>
    <r>
      <rPr>
        <b/>
        <sz val="10"/>
        <color rgb="FF000000"/>
        <rFont val="Arial"/>
        <family val="3"/>
        <charset val="129"/>
        <scheme val="minor"/>
      </rPr>
      <t>신청기업</t>
    </r>
    <r>
      <rPr>
        <b/>
        <sz val="10"/>
        <color rgb="FF000000"/>
        <rFont val="Arial"/>
        <family val="2"/>
        <scheme val="minor"/>
      </rPr>
      <t xml:space="preserve"> </t>
    </r>
    <r>
      <rPr>
        <b/>
        <sz val="10"/>
        <color rgb="FF000000"/>
        <rFont val="Arial"/>
        <family val="3"/>
        <charset val="129"/>
        <scheme val="minor"/>
      </rPr>
      <t>기본정보</t>
    </r>
    <phoneticPr fontId="33" type="noConversion"/>
  </si>
  <si>
    <r>
      <t xml:space="preserve">2. </t>
    </r>
    <r>
      <rPr>
        <b/>
        <sz val="10"/>
        <color rgb="FF000000"/>
        <rFont val="Arial"/>
        <family val="3"/>
        <charset val="129"/>
        <scheme val="minor"/>
      </rPr>
      <t>참여기관</t>
    </r>
    <r>
      <rPr>
        <b/>
        <sz val="10"/>
        <color rgb="FF000000"/>
        <rFont val="Arial"/>
        <family val="2"/>
        <scheme val="minor"/>
      </rPr>
      <t xml:space="preserve"> </t>
    </r>
    <r>
      <rPr>
        <b/>
        <sz val="10"/>
        <color rgb="FF000000"/>
        <rFont val="Arial"/>
        <family val="3"/>
        <charset val="129"/>
        <scheme val="minor"/>
      </rPr>
      <t>정보</t>
    </r>
    <phoneticPr fontId="33" type="noConversion"/>
  </si>
  <si>
    <r>
      <rPr>
        <u/>
        <sz val="10"/>
        <color rgb="FF000000"/>
        <rFont val="Arial"/>
        <family val="3"/>
        <charset val="129"/>
        <scheme val="minor"/>
      </rPr>
      <t>기업명</t>
    </r>
    <phoneticPr fontId="33" type="noConversion"/>
  </si>
  <si>
    <r>
      <t xml:space="preserve">3. </t>
    </r>
    <r>
      <rPr>
        <b/>
        <sz val="10"/>
        <color rgb="FF000000"/>
        <rFont val="Arial"/>
        <family val="3"/>
        <charset val="129"/>
        <scheme val="minor"/>
      </rPr>
      <t>사업신청</t>
    </r>
    <r>
      <rPr>
        <b/>
        <sz val="10"/>
        <color rgb="FF000000"/>
        <rFont val="Arial"/>
        <family val="2"/>
        <scheme val="minor"/>
      </rPr>
      <t xml:space="preserve"> </t>
    </r>
    <r>
      <rPr>
        <b/>
        <sz val="10"/>
        <color rgb="FF000000"/>
        <rFont val="Arial"/>
        <family val="3"/>
        <charset val="129"/>
        <scheme val="minor"/>
      </rPr>
      <t>기본정보</t>
    </r>
    <phoneticPr fontId="33" type="noConversion"/>
  </si>
  <si>
    <r>
      <t xml:space="preserve">4. </t>
    </r>
    <r>
      <rPr>
        <b/>
        <sz val="10"/>
        <color rgb="FF000000"/>
        <rFont val="Arial"/>
        <family val="3"/>
        <charset val="129"/>
        <scheme val="minor"/>
      </rPr>
      <t>사업정보</t>
    </r>
    <phoneticPr fontId="33" type="noConversion"/>
  </si>
  <si>
    <r>
      <rPr>
        <u/>
        <sz val="10"/>
        <color rgb="FF000000"/>
        <rFont val="Arial"/>
        <family val="3"/>
        <charset val="129"/>
        <scheme val="minor"/>
      </rPr>
      <t>계획반영여부</t>
    </r>
  </si>
  <si>
    <r>
      <rPr>
        <u/>
        <sz val="10"/>
        <color rgb="FF000000"/>
        <rFont val="Arial"/>
        <family val="3"/>
        <charset val="129"/>
        <scheme val="minor"/>
      </rPr>
      <t>책임</t>
    </r>
    <r>
      <rPr>
        <u/>
        <sz val="10"/>
        <color rgb="FF000000"/>
        <rFont val="Arial"/>
        <family val="2"/>
        <scheme val="minor"/>
      </rPr>
      <t xml:space="preserve"> </t>
    </r>
    <r>
      <rPr>
        <u/>
        <sz val="10"/>
        <color rgb="FF000000"/>
        <rFont val="Arial"/>
        <family val="3"/>
        <charset val="129"/>
        <scheme val="minor"/>
      </rPr>
      <t>기업명</t>
    </r>
  </si>
  <si>
    <r>
      <rPr>
        <u/>
        <sz val="10"/>
        <color rgb="FF000000"/>
        <rFont val="Arial"/>
        <family val="3"/>
        <charset val="129"/>
        <scheme val="minor"/>
      </rPr>
      <t>수행책임연구원</t>
    </r>
    <r>
      <rPr>
        <u/>
        <sz val="10"/>
        <color rgb="FF000000"/>
        <rFont val="Arial"/>
        <family val="2"/>
        <scheme val="minor"/>
      </rPr>
      <t>(</t>
    </r>
    <r>
      <rPr>
        <u/>
        <sz val="10"/>
        <color rgb="FF000000"/>
        <rFont val="Arial"/>
        <family val="3"/>
        <charset val="129"/>
        <scheme val="minor"/>
      </rPr>
      <t>명</t>
    </r>
    <r>
      <rPr>
        <u/>
        <sz val="10"/>
        <color rgb="FF000000"/>
        <rFont val="Arial"/>
        <family val="2"/>
        <scheme val="minor"/>
      </rPr>
      <t>)</t>
    </r>
  </si>
  <si>
    <r>
      <rPr>
        <u/>
        <sz val="10"/>
        <color rgb="FF000000"/>
        <rFont val="Arial"/>
        <family val="3"/>
        <charset val="129"/>
        <scheme val="minor"/>
      </rPr>
      <t>연구원</t>
    </r>
    <r>
      <rPr>
        <u/>
        <sz val="10"/>
        <color rgb="FF000000"/>
        <rFont val="Arial"/>
        <family val="2"/>
        <scheme val="minor"/>
      </rPr>
      <t>(</t>
    </r>
    <r>
      <rPr>
        <u/>
        <sz val="10"/>
        <color rgb="FF000000"/>
        <rFont val="Arial"/>
        <family val="3"/>
        <charset val="129"/>
        <scheme val="minor"/>
      </rPr>
      <t>명</t>
    </r>
    <r>
      <rPr>
        <u/>
        <sz val="10"/>
        <color rgb="FF000000"/>
        <rFont val="Arial"/>
        <family val="2"/>
        <scheme val="minor"/>
      </rPr>
      <t>)</t>
    </r>
  </si>
  <si>
    <r>
      <rPr>
        <u/>
        <sz val="10"/>
        <color rgb="FF000000"/>
        <rFont val="Arial"/>
        <family val="3"/>
        <charset val="129"/>
        <scheme val="minor"/>
      </rPr>
      <t>연구보조원</t>
    </r>
    <r>
      <rPr>
        <u/>
        <sz val="10"/>
        <color rgb="FF000000"/>
        <rFont val="Arial"/>
        <family val="2"/>
        <scheme val="minor"/>
      </rPr>
      <t>(</t>
    </r>
    <r>
      <rPr>
        <u/>
        <sz val="10"/>
        <color rgb="FF000000"/>
        <rFont val="Arial"/>
        <family val="3"/>
        <charset val="129"/>
        <scheme val="minor"/>
      </rPr>
      <t>명</t>
    </r>
    <r>
      <rPr>
        <u/>
        <sz val="10"/>
        <color rgb="FF000000"/>
        <rFont val="Arial"/>
        <family val="2"/>
        <scheme val="minor"/>
      </rPr>
      <t>)</t>
    </r>
  </si>
  <si>
    <r>
      <rPr>
        <u/>
        <sz val="10"/>
        <color rgb="FF000000"/>
        <rFont val="Arial"/>
        <family val="3"/>
        <charset val="129"/>
        <scheme val="minor"/>
      </rPr>
      <t>보조원</t>
    </r>
    <r>
      <rPr>
        <u/>
        <sz val="10"/>
        <color rgb="FF000000"/>
        <rFont val="Arial"/>
        <family val="2"/>
        <scheme val="minor"/>
      </rPr>
      <t>(</t>
    </r>
    <r>
      <rPr>
        <u/>
        <sz val="10"/>
        <color rgb="FF000000"/>
        <rFont val="Arial"/>
        <family val="3"/>
        <charset val="129"/>
        <scheme val="minor"/>
      </rPr>
      <t>명</t>
    </r>
    <r>
      <rPr>
        <u/>
        <sz val="10"/>
        <color rgb="FF000000"/>
        <rFont val="Arial"/>
        <family val="2"/>
        <scheme val="minor"/>
      </rPr>
      <t>)</t>
    </r>
  </si>
  <si>
    <r>
      <rPr>
        <sz val="8"/>
        <color rgb="FF000000"/>
        <rFont val="맑은 고딕"/>
        <family val="3"/>
        <charset val="129"/>
      </rPr>
      <t>선택단추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맑은 고딕"/>
        <family val="3"/>
        <charset val="129"/>
      </rPr>
      <t>선택</t>
    </r>
    <r>
      <rPr>
        <sz val="8"/>
        <color rgb="FF000000"/>
        <rFont val="Arial"/>
        <family val="2"/>
        <scheme val="minor"/>
      </rPr>
      <t>(</t>
    </r>
    <r>
      <rPr>
        <sz val="8"/>
        <color rgb="FF000000"/>
        <rFont val="맑은 고딕"/>
        <family val="3"/>
        <charset val="129"/>
      </rPr>
      <t>기업분류</t>
    </r>
    <r>
      <rPr>
        <sz val="8"/>
        <color rgb="FF000000"/>
        <rFont val="Arial"/>
        <family val="2"/>
        <scheme val="minor"/>
      </rPr>
      <t>)</t>
    </r>
    <phoneticPr fontId="33" type="noConversion"/>
  </si>
  <si>
    <t>사업신청정보</t>
    <phoneticPr fontId="5" type="noConversion"/>
  </si>
  <si>
    <r>
      <rPr>
        <sz val="8"/>
        <color rgb="FF000000"/>
        <rFont val="맑은 고딕"/>
        <family val="3"/>
        <charset val="129"/>
      </rPr>
      <t>선택단추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맑은 고딕"/>
        <family val="3"/>
        <charset val="129"/>
      </rPr>
      <t>선택</t>
    </r>
    <phoneticPr fontId="33" type="noConversion"/>
  </si>
  <si>
    <t>인증유효기간</t>
    <phoneticPr fontId="5" type="noConversion"/>
  </si>
  <si>
    <t>감축실적이전기간</t>
    <phoneticPr fontId="5" type="noConversion"/>
  </si>
  <si>
    <t>예상착공시점</t>
    <phoneticPr fontId="5" type="noConversion"/>
  </si>
  <si>
    <t>(’00년 ~ ’00년)형식</t>
    <phoneticPr fontId="5" type="noConversion"/>
  </si>
  <si>
    <t>(’00년.00월.~’00년.00월(00년)형식</t>
    <phoneticPr fontId="5" type="noConversion"/>
  </si>
  <si>
    <t>(’00년 00월 )형식</t>
    <phoneticPr fontId="5" type="noConversion"/>
  </si>
  <si>
    <t>032-123-4567</t>
    <phoneticPr fontId="5" type="noConversion"/>
  </si>
  <si>
    <t>032-123-4568</t>
    <phoneticPr fontId="5" type="noConversion"/>
  </si>
  <si>
    <t>gildodng1@naver.com</t>
    <phoneticPr fontId="5" type="noConversion"/>
  </si>
  <si>
    <t>gildong2@naver.com</t>
    <phoneticPr fontId="5" type="noConversion"/>
  </si>
  <si>
    <t>123-45-78902</t>
    <phoneticPr fontId="5" type="noConversion"/>
  </si>
  <si>
    <t>123-45-78903</t>
  </si>
  <si>
    <t>123-45-78904</t>
  </si>
  <si>
    <t>123-45-78905</t>
  </si>
  <si>
    <t>총사업비(백만원)</t>
    <phoneticPr fontId="5" type="noConversion"/>
  </si>
  <si>
    <t>투자비(백만원)</t>
    <phoneticPr fontId="5" type="noConversion"/>
  </si>
  <si>
    <t>운영비(백만원)</t>
    <phoneticPr fontId="5" type="noConversion"/>
  </si>
  <si>
    <r>
      <rPr>
        <sz val="10"/>
        <color theme="1"/>
        <rFont val="맑은 고딕"/>
        <family val="3"/>
        <charset val="129"/>
      </rPr>
      <t>몽골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맑은 고딕"/>
        <family val="3"/>
        <charset val="129"/>
      </rPr>
      <t>매립가스발전</t>
    </r>
    <r>
      <rPr>
        <sz val="10"/>
        <color theme="1"/>
        <rFont val="Arial"/>
        <family val="2"/>
        <scheme val="minor"/>
      </rPr>
      <t xml:space="preserve"> </t>
    </r>
    <r>
      <rPr>
        <sz val="10"/>
        <color theme="1"/>
        <rFont val="맑은 고딕"/>
        <family val="3"/>
        <charset val="129"/>
      </rPr>
      <t>국제감축사업</t>
    </r>
    <phoneticPr fontId="5" type="noConversion"/>
  </si>
  <si>
    <t>발전설비</t>
    <phoneticPr fontId="33" type="noConversion"/>
  </si>
  <si>
    <t>투자지원금</t>
    <phoneticPr fontId="5" type="noConversion"/>
  </si>
  <si>
    <t>민간투자금</t>
    <phoneticPr fontId="5" type="noConversion"/>
  </si>
  <si>
    <r>
      <t>[</t>
    </r>
    <r>
      <rPr>
        <sz val="10"/>
        <color rgb="FF000000"/>
        <rFont val="KoPub바탕체 Light"/>
        <family val="3"/>
        <charset val="129"/>
      </rPr>
      <t>별지 제</t>
    </r>
    <r>
      <rPr>
        <sz val="10"/>
        <color rgb="FF000000"/>
        <rFont val="Arial"/>
        <family val="2"/>
        <scheme val="minor"/>
      </rPr>
      <t>4</t>
    </r>
    <r>
      <rPr>
        <sz val="10"/>
        <color rgb="FF000000"/>
        <rFont val="KoPub바탕체 Light"/>
        <family val="3"/>
        <charset val="129"/>
      </rPr>
      <t>호의</t>
    </r>
    <r>
      <rPr>
        <sz val="10"/>
        <color rgb="FF000000"/>
        <rFont val="Arial"/>
        <family val="2"/>
        <scheme val="minor"/>
      </rPr>
      <t xml:space="preserve">1 </t>
    </r>
    <r>
      <rPr>
        <sz val="10"/>
        <color rgb="FF000000"/>
        <rFont val="KoPub바탕체 Light"/>
        <family val="3"/>
        <charset val="129"/>
      </rPr>
      <t>서식</t>
    </r>
    <r>
      <rPr>
        <sz val="10"/>
        <color rgb="FF000000"/>
        <rFont val="Arial"/>
        <family val="2"/>
        <scheme val="minor"/>
      </rPr>
      <t xml:space="preserve">] </t>
    </r>
    <r>
      <rPr>
        <sz val="10"/>
        <color rgb="FF000000"/>
        <rFont val="KoPub바탕체 Light"/>
        <family val="3"/>
        <charset val="129"/>
      </rPr>
      <t xml:space="preserve">온실가스 국제감축사업 신청서 </t>
    </r>
    <r>
      <rPr>
        <sz val="10"/>
        <color rgb="FF000000"/>
        <rFont val="Arial"/>
        <family val="2"/>
        <scheme val="minor"/>
      </rPr>
      <t>(</t>
    </r>
    <r>
      <rPr>
        <sz val="10"/>
        <color rgb="FF000000"/>
        <rFont val="KoPub바탕체 Light"/>
        <family val="3"/>
        <charset val="129"/>
      </rPr>
      <t>투자지원사업</t>
    </r>
    <r>
      <rPr>
        <sz val="10"/>
        <color rgb="FF000000"/>
        <rFont val="Arial"/>
        <family val="2"/>
        <scheme val="minor"/>
      </rPr>
      <t>)</t>
    </r>
    <phoneticPr fontId="5" type="noConversion"/>
  </si>
  <si>
    <r>
      <rPr>
        <b/>
        <sz val="20"/>
        <rFont val="맑은 고딕"/>
        <family val="3"/>
        <charset val="129"/>
      </rPr>
      <t>온실가스</t>
    </r>
    <r>
      <rPr>
        <b/>
        <sz val="20"/>
        <rFont val="Arial"/>
        <family val="2"/>
        <scheme val="minor"/>
      </rPr>
      <t xml:space="preserve"> </t>
    </r>
    <r>
      <rPr>
        <b/>
        <sz val="20"/>
        <rFont val="맑은 고딕"/>
        <family val="3"/>
        <charset val="129"/>
      </rPr>
      <t>국제감축사업</t>
    </r>
    <r>
      <rPr>
        <b/>
        <sz val="20"/>
        <rFont val="Arial"/>
        <family val="2"/>
        <scheme val="minor"/>
      </rPr>
      <t xml:space="preserve"> </t>
    </r>
    <r>
      <rPr>
        <b/>
        <sz val="20"/>
        <rFont val="맑은 고딕"/>
        <family val="3"/>
        <charset val="129"/>
      </rPr>
      <t>신청서</t>
    </r>
    <r>
      <rPr>
        <b/>
        <sz val="20"/>
        <rFont val="Arial"/>
        <family val="2"/>
        <scheme val="minor"/>
      </rPr>
      <t>(</t>
    </r>
    <r>
      <rPr>
        <b/>
        <sz val="20"/>
        <rFont val="맑은 고딕"/>
        <family val="2"/>
        <charset val="129"/>
      </rPr>
      <t>투자지원)</t>
    </r>
    <phoneticPr fontId="5" type="noConversion"/>
  </si>
  <si>
    <t>투자지원금(백만원)</t>
    <phoneticPr fontId="5" type="noConversion"/>
  </si>
  <si>
    <t>민간투자금(백만원)</t>
    <phoneticPr fontId="5" type="noConversion"/>
  </si>
  <si>
    <r>
      <rPr>
        <sz val="10"/>
        <color rgb="FF000000"/>
        <rFont val="맑은 고딕"/>
        <family val="3"/>
        <charset val="129"/>
      </rPr>
      <t>기후에너지환경부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맑은 고딕"/>
        <family val="3"/>
        <charset val="129"/>
      </rPr>
      <t>온실가스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맑은 고딕"/>
        <family val="3"/>
        <charset val="129"/>
      </rPr>
      <t>국제감축사업</t>
    </r>
    <r>
      <rPr>
        <sz val="10"/>
        <color rgb="FF000000"/>
        <rFont val="Arial"/>
        <family val="2"/>
        <scheme val="minor"/>
      </rPr>
      <t xml:space="preserve"> </t>
    </r>
    <r>
      <rPr>
        <sz val="10"/>
        <color rgb="FF000000"/>
        <rFont val="맑은 고딕"/>
        <family val="3"/>
        <charset val="129"/>
      </rPr>
      <t>연계여부</t>
    </r>
    <phoneticPr fontId="5" type="noConversion"/>
  </si>
  <si>
    <r>
      <t xml:space="preserve">5.4 </t>
    </r>
    <r>
      <rPr>
        <sz val="8"/>
        <color rgb="FF000000"/>
        <rFont val="맑은 고딕"/>
        <family val="2"/>
        <charset val="129"/>
      </rPr>
      <t>투자지원사업수행</t>
    </r>
    <r>
      <rPr>
        <sz val="8"/>
        <color rgb="FF000000"/>
        <rFont val="맑은 고딕"/>
        <family val="3"/>
        <charset val="129"/>
      </rPr>
      <t>계획참조</t>
    </r>
    <phoneticPr fontId="5" type="noConversion"/>
  </si>
  <si>
    <r>
      <t xml:space="preserve">10. </t>
    </r>
    <r>
      <rPr>
        <sz val="8"/>
        <color rgb="FF000000"/>
        <rFont val="맑은 고딕"/>
        <family val="3"/>
        <charset val="129"/>
      </rPr>
      <t>지속가능발전기여</t>
    </r>
    <phoneticPr fontId="33" type="noConversion"/>
  </si>
  <si>
    <r>
      <t xml:space="preserve">10.11 ITMO </t>
    </r>
    <r>
      <rPr>
        <sz val="8"/>
        <color rgb="FF000000"/>
        <rFont val="맑은 고딕"/>
        <family val="3"/>
        <charset val="129"/>
      </rPr>
      <t>활용가능성</t>
    </r>
    <r>
      <rPr>
        <sz val="8"/>
        <color rgb="FF000000"/>
        <rFont val="Arial"/>
        <family val="2"/>
        <scheme val="minor"/>
      </rPr>
      <t>-</t>
    </r>
    <r>
      <rPr>
        <sz val="8"/>
        <color rgb="FF000000"/>
        <rFont val="맑은 고딕"/>
        <family val="3"/>
        <charset val="129"/>
      </rPr>
      <t>사업대상국</t>
    </r>
    <r>
      <rPr>
        <sz val="8"/>
        <color rgb="FF000000"/>
        <rFont val="Arial"/>
        <family val="2"/>
        <scheme val="minor"/>
      </rPr>
      <t xml:space="preserve">  NDC</t>
    </r>
    <r>
      <rPr>
        <sz val="8"/>
        <color rgb="FF000000"/>
        <rFont val="맑은 고딕"/>
        <family val="3"/>
        <charset val="129"/>
      </rPr>
      <t>국제탄소시장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맑은 고딕"/>
        <family val="3"/>
        <charset val="129"/>
      </rPr>
      <t>활용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맑은 고딕"/>
        <family val="3"/>
        <charset val="129"/>
      </rPr>
      <t>언급여부</t>
    </r>
    <phoneticPr fontId="5" type="noConversion"/>
  </si>
  <si>
    <r>
      <t xml:space="preserve">10.5 </t>
    </r>
    <r>
      <rPr>
        <sz val="8"/>
        <color rgb="FF000000"/>
        <rFont val="맑은 고딕"/>
        <family val="3"/>
        <charset val="129"/>
      </rPr>
      <t>사업대상국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맑은 고딕"/>
        <family val="3"/>
        <charset val="129"/>
      </rPr>
      <t>의향서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맑은 고딕"/>
        <family val="3"/>
        <charset val="129"/>
      </rPr>
      <t>확보여부</t>
    </r>
    <phoneticPr fontId="5" type="noConversion"/>
  </si>
  <si>
    <r>
      <t xml:space="preserve">10.6 </t>
    </r>
    <r>
      <rPr>
        <sz val="8"/>
        <color rgb="FF000000"/>
        <rFont val="맑은 고딕"/>
        <family val="3"/>
        <charset val="129"/>
      </rPr>
      <t>사업의</t>
    </r>
    <r>
      <rPr>
        <sz val="8"/>
        <color rgb="FF000000"/>
        <rFont val="Arial"/>
        <family val="2"/>
        <scheme val="minor"/>
      </rPr>
      <t xml:space="preserve"> </t>
    </r>
    <r>
      <rPr>
        <sz val="8"/>
        <color rgb="FF000000"/>
        <rFont val="맑은 고딕"/>
        <family val="3"/>
        <charset val="129"/>
      </rPr>
      <t>추진단계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</si>
</sst>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#\ &quot;tCO2-eq/yr&quot;"/>
    <numFmt numFmtId="177" formatCode="#,###&quot;백만원&quot;"/>
  </numFmts>
  <fonts count="58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8"/>
      <name val="Arial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0"/>
      <color rgb="FF000000"/>
      <name val="Arial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2"/>
      <charset val="129"/>
    </font>
    <font>
      <sz val="10"/>
      <color rgb="FF000000"/>
      <name val="맑은 고딕"/>
      <family val="2"/>
      <charset val="129"/>
    </font>
    <font>
      <sz val="9"/>
      <color rgb="FF000000"/>
      <name val="KoPub돋움체 Light"/>
      <family val="3"/>
      <charset val="129"/>
    </font>
    <font>
      <b/>
      <sz val="10"/>
      <color rgb="FF000000"/>
      <name val="KoPub돋움체 Light"/>
      <family val="3"/>
      <charset val="129"/>
    </font>
    <font>
      <b/>
      <sz val="10"/>
      <color rgb="FF0000FF"/>
      <name val="Arial"/>
      <family val="2"/>
      <scheme val="minor"/>
    </font>
    <font>
      <sz val="9"/>
      <color rgb="FF0000FF"/>
      <name val="Arial"/>
      <family val="2"/>
      <scheme val="minor"/>
    </font>
    <font>
      <b/>
      <sz val="9"/>
      <color rgb="FF000000"/>
      <name val="KoPub돋움체 Light"/>
      <family val="3"/>
      <charset val="129"/>
    </font>
    <font>
      <sz val="10"/>
      <color rgb="FF0000FF"/>
      <name val="Arial"/>
      <family val="2"/>
      <scheme val="minor"/>
    </font>
    <font>
      <sz val="10"/>
      <color rgb="FF000000"/>
      <name val="KoPub돋움체 Light"/>
      <family val="3"/>
      <charset val="129"/>
    </font>
    <font>
      <b/>
      <sz val="8"/>
      <color rgb="FF000000"/>
      <name val="KoPub돋움체 Light"/>
      <family val="3"/>
      <charset val="129"/>
    </font>
    <font>
      <vertAlign val="subscript"/>
      <sz val="10"/>
      <color rgb="FF000000"/>
      <name val="KoPub돋움체 Light"/>
      <family val="3"/>
      <charset val="129"/>
    </font>
    <font>
      <sz val="12"/>
      <color rgb="FF000000"/>
      <name val="KoPub돋움체 Light"/>
      <family val="3"/>
      <charset val="129"/>
    </font>
    <font>
      <sz val="12"/>
      <color rgb="FF000000"/>
      <name val="Arial"/>
      <family val="2"/>
      <scheme val="minor"/>
    </font>
    <font>
      <b/>
      <sz val="5"/>
      <color rgb="FF000000"/>
      <name val="Arial"/>
      <family val="2"/>
      <scheme val="minor"/>
    </font>
    <font>
      <b/>
      <sz val="16"/>
      <color rgb="FF000000"/>
      <name val="KoPub돋움체 Light"/>
      <family val="3"/>
      <charset val="129"/>
    </font>
    <font>
      <b/>
      <sz val="2"/>
      <color rgb="FF000000"/>
      <name val="Arial"/>
      <family val="2"/>
      <scheme val="minor"/>
    </font>
    <font>
      <sz val="10"/>
      <color rgb="FF000000"/>
      <name val="KoPub바탕체 Light"/>
      <family val="3"/>
      <charset val="129"/>
    </font>
    <font>
      <sz val="10"/>
      <color rgb="FF000000"/>
      <name val="Arial"/>
      <family val="2"/>
      <scheme val="minor"/>
    </font>
    <font>
      <b/>
      <sz val="16"/>
      <color rgb="FF000000"/>
      <name val="Malgun Gothic"/>
      <family val="2"/>
      <charset val="129"/>
    </font>
    <font>
      <b/>
      <sz val="16"/>
      <color rgb="FF000000"/>
      <name val="KoPub돋움체 Light"/>
      <family val="3"/>
    </font>
    <font>
      <b/>
      <sz val="16"/>
      <color rgb="FF000000"/>
      <name val="KoPub돋움체 Light"/>
      <family val="2"/>
      <charset val="129"/>
    </font>
    <font>
      <b/>
      <sz val="20"/>
      <color rgb="FF000000"/>
      <name val="Arial"/>
      <family val="2"/>
      <scheme val="minor"/>
    </font>
    <font>
      <b/>
      <sz val="20"/>
      <color rgb="FF000000"/>
      <name val="맑은 고딕"/>
      <family val="2"/>
      <charset val="129"/>
    </font>
    <font>
      <b/>
      <sz val="20"/>
      <color rgb="FF000000"/>
      <name val="Arial"/>
      <family val="2"/>
    </font>
    <font>
      <sz val="8"/>
      <name val="돋움"/>
      <family val="3"/>
      <charset val="129"/>
    </font>
    <font>
      <sz val="8"/>
      <color rgb="FF000000"/>
      <name val="Arial"/>
      <family val="2"/>
      <scheme val="minor"/>
    </font>
    <font>
      <sz val="10"/>
      <name val="맑은 고딕"/>
      <family val="3"/>
      <charset val="129"/>
    </font>
    <font>
      <b/>
      <sz val="12"/>
      <color rgb="FFFF0000"/>
      <name val="Arial"/>
      <family val="2"/>
      <scheme val="minor"/>
    </font>
    <font>
      <b/>
      <sz val="12"/>
      <color rgb="FFFF0000"/>
      <name val="Arial"/>
      <family val="3"/>
      <charset val="129"/>
      <scheme val="minor"/>
    </font>
    <font>
      <sz val="8"/>
      <name val="Arial"/>
      <family val="2"/>
      <charset val="129"/>
      <scheme val="minor"/>
    </font>
    <font>
      <b/>
      <sz val="10"/>
      <color rgb="FF000000"/>
      <name val="Arial"/>
      <family val="2"/>
      <scheme val="minor"/>
    </font>
    <font>
      <sz val="10"/>
      <color rgb="FF0070C0"/>
      <name val="Arial"/>
      <family val="2"/>
      <scheme val="minor"/>
    </font>
    <font>
      <b/>
      <sz val="20"/>
      <name val="Arial"/>
      <family val="2"/>
      <scheme val="minor"/>
    </font>
    <font>
      <b/>
      <sz val="20"/>
      <name val="Arial"/>
      <family val="3"/>
      <charset val="129"/>
      <scheme val="minor"/>
    </font>
    <font>
      <sz val="20"/>
      <name val="Arial"/>
      <family val="2"/>
      <scheme val="minor"/>
    </font>
    <font>
      <sz val="20"/>
      <color rgb="FF000000"/>
      <name val="Arial"/>
      <family val="2"/>
      <scheme val="minor"/>
    </font>
    <font>
      <sz val="8"/>
      <color rgb="FF000000"/>
      <name val="맑은 고딕"/>
      <family val="3"/>
      <charset val="129"/>
    </font>
    <font>
      <sz val="8"/>
      <color rgb="FF000000"/>
      <name val="Arial"/>
      <family val="3"/>
      <charset val="129"/>
      <scheme val="minor"/>
    </font>
    <font>
      <sz val="8"/>
      <color rgb="FF000000"/>
      <name val="맑은 고딕"/>
      <family val="2"/>
      <charset val="129"/>
    </font>
    <font>
      <sz val="10"/>
      <color theme="1"/>
      <name val="Arial"/>
      <family val="3"/>
      <charset val="129"/>
      <scheme val="minor"/>
    </font>
    <font>
      <b/>
      <sz val="10"/>
      <color rgb="FF000000"/>
      <name val="Arial"/>
      <family val="3"/>
      <charset val="129"/>
      <scheme val="minor"/>
    </font>
    <font>
      <u/>
      <sz val="10"/>
      <color rgb="FF000000"/>
      <name val="Arial"/>
      <family val="2"/>
      <scheme val="minor"/>
    </font>
    <font>
      <u/>
      <sz val="10"/>
      <color rgb="FF000000"/>
      <name val="Arial"/>
      <family val="3"/>
      <charset val="129"/>
      <scheme val="minor"/>
    </font>
    <font>
      <sz val="10"/>
      <color rgb="FF000000"/>
      <name val="Malgun Gothic Semilight"/>
      <family val="2"/>
      <charset val="129"/>
    </font>
    <font>
      <sz val="10"/>
      <name val="Malgun Gothic Semilight"/>
      <family val="2"/>
      <charset val="129"/>
    </font>
    <font>
      <u/>
      <sz val="10"/>
      <color theme="10"/>
      <name val="Arial"/>
      <family val="2"/>
      <scheme val="minor"/>
    </font>
    <font>
      <sz val="9"/>
      <name val="Malgun Gothic Semilight"/>
      <family val="2"/>
      <charset val="129"/>
    </font>
    <font>
      <b/>
      <sz val="20"/>
      <name val="맑은 고딕"/>
      <family val="3"/>
      <charset val="129"/>
    </font>
    <font>
      <b/>
      <sz val="20"/>
      <name val="맑은 고딕"/>
      <family val="2"/>
      <charset val="129"/>
    </font>
  </fonts>
  <fills count="7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FFFF00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tted">
        <color rgb="FF000000"/>
      </right>
      <top style="thin">
        <color rgb="FF000000"/>
      </top>
      <bottom/>
      <diagonal/>
    </border>
    <border>
      <left style="thin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/>
      <diagonal/>
    </border>
    <border>
      <left style="dotted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41" fontId="26" fillId="0" borderId="0" applyFont="0" applyFill="0" applyBorder="0" applyAlignment="0" applyProtection="0">
      <alignment vertical="center"/>
    </xf>
    <xf numFmtId="0" fontId="3" fillId="0" borderId="0"/>
    <xf numFmtId="0" fontId="54" fillId="0" borderId="0" applyNumberFormat="0" applyFill="0" applyBorder="0" applyAlignment="0" applyProtection="0"/>
  </cellStyleXfs>
  <cellXfs count="18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8" fillId="0" borderId="0" xfId="0" applyFont="1"/>
    <xf numFmtId="0" fontId="6" fillId="0" borderId="0" xfId="0" applyFont="1"/>
    <xf numFmtId="0" fontId="9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0" fillId="4" borderId="15" xfId="0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right" vertical="center" wrapText="1"/>
    </xf>
    <xf numFmtId="0" fontId="17" fillId="0" borderId="9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9" fillId="2" borderId="0" xfId="0" applyFont="1" applyFill="1"/>
    <xf numFmtId="177" fontId="17" fillId="0" borderId="8" xfId="1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3" borderId="0" xfId="0" applyFont="1" applyFill="1" applyAlignment="1">
      <alignment horizontal="center"/>
    </xf>
    <xf numFmtId="0" fontId="3" fillId="0" borderId="0" xfId="0" applyFont="1" applyAlignment="1">
      <alignment horizontal="left" vertical="center"/>
    </xf>
    <xf numFmtId="0" fontId="36" fillId="0" borderId="0" xfId="0" applyFont="1" applyAlignment="1">
      <alignment vertical="center"/>
    </xf>
    <xf numFmtId="0" fontId="39" fillId="0" borderId="0" xfId="0" applyFont="1"/>
    <xf numFmtId="0" fontId="40" fillId="0" borderId="0" xfId="0" applyFont="1" applyAlignment="1">
      <alignment horizontal="center"/>
    </xf>
    <xf numFmtId="0" fontId="41" fillId="5" borderId="0" xfId="0" applyFont="1" applyFill="1"/>
    <xf numFmtId="0" fontId="43" fillId="5" borderId="0" xfId="0" applyFont="1" applyFill="1"/>
    <xf numFmtId="0" fontId="44" fillId="0" borderId="0" xfId="0" applyFont="1"/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41" fontId="1" fillId="2" borderId="0" xfId="1" applyFont="1" applyFill="1" applyAlignment="1">
      <alignment vertical="center"/>
    </xf>
    <xf numFmtId="41" fontId="3" fillId="2" borderId="0" xfId="0" applyNumberFormat="1" applyFont="1" applyFill="1"/>
    <xf numFmtId="0" fontId="1" fillId="2" borderId="0" xfId="0" applyFont="1" applyFill="1" applyAlignment="1">
      <alignment vertical="center"/>
    </xf>
    <xf numFmtId="0" fontId="48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39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50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39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46" fillId="0" borderId="0" xfId="0" applyFont="1" applyAlignment="1">
      <alignment vertical="center"/>
    </xf>
    <xf numFmtId="0" fontId="1" fillId="0" borderId="0" xfId="0" applyFont="1"/>
    <xf numFmtId="41" fontId="9" fillId="2" borderId="0" xfId="1" applyFont="1" applyFill="1" applyAlignment="1"/>
    <xf numFmtId="0" fontId="45" fillId="0" borderId="0" xfId="0" applyFont="1"/>
    <xf numFmtId="0" fontId="52" fillId="0" borderId="4" xfId="0" applyFont="1" applyBorder="1" applyAlignment="1">
      <alignment horizontal="left" vertical="center" wrapText="1"/>
    </xf>
    <xf numFmtId="0" fontId="54" fillId="2" borderId="0" xfId="3" applyFill="1"/>
    <xf numFmtId="0" fontId="34" fillId="0" borderId="0" xfId="0" applyFont="1" applyAlignment="1">
      <alignment vertical="center" wrapText="1"/>
    </xf>
    <xf numFmtId="0" fontId="42" fillId="5" borderId="0" xfId="0" applyFont="1" applyFill="1"/>
    <xf numFmtId="41" fontId="48" fillId="2" borderId="0" xfId="1" applyFont="1" applyFill="1" applyAlignment="1">
      <alignment vertical="center"/>
    </xf>
    <xf numFmtId="41" fontId="8" fillId="2" borderId="0" xfId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1" fillId="0" borderId="14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21" fillId="0" borderId="6" xfId="0" applyFont="1" applyBorder="1" applyAlignment="1">
      <alignment horizontal="right" vertical="center" wrapText="1"/>
    </xf>
    <xf numFmtId="0" fontId="20" fillId="0" borderId="14" xfId="0" applyFont="1" applyBorder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177" fontId="17" fillId="0" borderId="10" xfId="0" applyNumberFormat="1" applyFont="1" applyBorder="1" applyAlignment="1">
      <alignment horizontal="right" vertical="center" wrapText="1"/>
    </xf>
    <xf numFmtId="177" fontId="17" fillId="0" borderId="11" xfId="0" applyNumberFormat="1" applyFont="1" applyBorder="1" applyAlignment="1">
      <alignment horizontal="right" vertical="center" wrapText="1"/>
    </xf>
    <xf numFmtId="177" fontId="17" fillId="0" borderId="5" xfId="0" applyNumberFormat="1" applyFont="1" applyBorder="1" applyAlignment="1">
      <alignment horizontal="right" vertical="center" wrapText="1"/>
    </xf>
    <xf numFmtId="177" fontId="17" fillId="0" borderId="12" xfId="0" applyNumberFormat="1" applyFont="1" applyBorder="1" applyAlignment="1">
      <alignment horizontal="right" vertical="center" wrapText="1"/>
    </xf>
    <xf numFmtId="177" fontId="17" fillId="0" borderId="13" xfId="0" applyNumberFormat="1" applyFont="1" applyBorder="1" applyAlignment="1">
      <alignment horizontal="right" vertical="center" wrapText="1"/>
    </xf>
    <xf numFmtId="177" fontId="17" fillId="0" borderId="7" xfId="0" applyNumberFormat="1" applyFont="1" applyBorder="1" applyAlignment="1">
      <alignment horizontal="right" vertical="center" wrapText="1"/>
    </xf>
    <xf numFmtId="177" fontId="17" fillId="0" borderId="8" xfId="0" applyNumberFormat="1" applyFont="1" applyBorder="1" applyAlignment="1">
      <alignment horizontal="right" vertical="center" wrapText="1"/>
    </xf>
    <xf numFmtId="177" fontId="17" fillId="0" borderId="9" xfId="0" applyNumberFormat="1" applyFont="1" applyBorder="1" applyAlignment="1">
      <alignment horizontal="right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52" fillId="0" borderId="5" xfId="0" applyFont="1" applyBorder="1" applyAlignment="1">
      <alignment horizontal="center" vertical="center" wrapText="1"/>
    </xf>
    <xf numFmtId="0" fontId="52" fillId="0" borderId="7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 wrapText="1"/>
    </xf>
    <xf numFmtId="0" fontId="52" fillId="0" borderId="4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0" fontId="52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right" vertical="center" wrapText="1" indent="1"/>
    </xf>
    <xf numFmtId="0" fontId="20" fillId="0" borderId="0" xfId="0" applyFont="1" applyAlignment="1">
      <alignment horizontal="right" vertical="center" wrapText="1" indent="1"/>
    </xf>
    <xf numFmtId="0" fontId="20" fillId="0" borderId="6" xfId="0" applyFont="1" applyBorder="1" applyAlignment="1">
      <alignment horizontal="right" vertical="center" wrapText="1" indent="1"/>
    </xf>
    <xf numFmtId="0" fontId="22" fillId="0" borderId="1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76" fontId="17" fillId="0" borderId="10" xfId="0" applyNumberFormat="1" applyFont="1" applyBorder="1" applyAlignment="1">
      <alignment horizontal="center" vertical="center" wrapText="1"/>
    </xf>
    <xf numFmtId="176" fontId="17" fillId="0" borderId="11" xfId="0" applyNumberFormat="1" applyFont="1" applyBorder="1" applyAlignment="1">
      <alignment horizontal="center" vertical="center" wrapText="1"/>
    </xf>
    <xf numFmtId="176" fontId="17" fillId="0" borderId="5" xfId="0" applyNumberFormat="1" applyFont="1" applyBorder="1" applyAlignment="1">
      <alignment horizontal="center" vertical="center" wrapText="1"/>
    </xf>
    <xf numFmtId="176" fontId="17" fillId="0" borderId="12" xfId="0" applyNumberFormat="1" applyFont="1" applyBorder="1" applyAlignment="1">
      <alignment horizontal="center" vertical="center" wrapText="1"/>
    </xf>
    <xf numFmtId="176" fontId="17" fillId="0" borderId="13" xfId="0" applyNumberFormat="1" applyFont="1" applyBorder="1" applyAlignment="1">
      <alignment horizontal="center" vertical="center" wrapText="1"/>
    </xf>
    <xf numFmtId="176" fontId="17" fillId="0" borderId="7" xfId="0" applyNumberFormat="1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justify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7" fillId="0" borderId="5" xfId="0" applyFont="1" applyBorder="1" applyAlignment="1">
      <alignment horizontal="right" vertical="center" wrapText="1"/>
    </xf>
    <xf numFmtId="0" fontId="17" fillId="0" borderId="12" xfId="0" applyFont="1" applyBorder="1" applyAlignment="1">
      <alignment horizontal="right" vertical="center" wrapText="1"/>
    </xf>
    <xf numFmtId="0" fontId="17" fillId="0" borderId="13" xfId="0" applyFont="1" applyBorder="1" applyAlignment="1">
      <alignment horizontal="right" vertical="center" wrapText="1"/>
    </xf>
    <xf numFmtId="0" fontId="17" fillId="0" borderId="7" xfId="0" applyFont="1" applyBorder="1" applyAlignment="1">
      <alignment horizontal="right" vertical="center" wrapText="1"/>
    </xf>
    <xf numFmtId="0" fontId="17" fillId="0" borderId="8" xfId="0" applyFont="1" applyBorder="1" applyAlignment="1">
      <alignment horizontal="right" vertical="center" wrapText="1"/>
    </xf>
    <xf numFmtId="0" fontId="17" fillId="0" borderId="9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</cellXfs>
  <cellStyles count="4">
    <cellStyle name="쉼표 [0]" xfId="1" builtinId="6"/>
    <cellStyle name="표준" xfId="0" builtinId="0"/>
    <cellStyle name="표준 2" xfId="2" xr:uid="{36A54518-EB3B-40C7-9A88-10222B593789}"/>
    <cellStyle name="하이퍼링크" xfId="3" builtinId="8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ildong2@naver.com" TargetMode="External"/><Relationship Id="rId1" Type="http://schemas.openxmlformats.org/officeDocument/2006/relationships/hyperlink" Target="mailto:gildodng1@nav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P162"/>
  <sheetViews>
    <sheetView tabSelected="1" view="pageBreakPreview" zoomScale="85" zoomScaleNormal="85" zoomScaleSheetLayoutView="85" workbookViewId="0">
      <selection activeCell="A2" sqref="A2"/>
    </sheetView>
  </sheetViews>
  <sheetFormatPr defaultColWidth="12.7109375" defaultRowHeight="15.75" customHeight="1" outlineLevelRow="1"/>
  <cols>
    <col min="1" max="1" width="19.140625" style="2" bestFit="1" customWidth="1"/>
    <col min="2" max="2" width="30.7109375" style="2" customWidth="1"/>
    <col min="3" max="4" width="24.5703125" style="2" customWidth="1"/>
    <col min="5" max="5" width="26.5703125" style="2" customWidth="1"/>
    <col min="6" max="6" width="18.7109375" style="2" bestFit="1" customWidth="1"/>
    <col min="7" max="8" width="18.7109375" style="2" customWidth="1"/>
    <col min="9" max="10" width="12.7109375" style="2"/>
    <col min="11" max="11" width="28.7109375" style="2" customWidth="1"/>
    <col min="12" max="14" width="0" style="2" hidden="1" customWidth="1"/>
    <col min="15" max="16384" width="12.7109375" style="2"/>
  </cols>
  <sheetData>
    <row r="1" spans="1:16" s="24" customFormat="1" ht="16.899999999999999" customHeight="1">
      <c r="A1" s="29" t="s">
        <v>169</v>
      </c>
      <c r="B1" s="30"/>
      <c r="C1" s="30"/>
      <c r="D1" s="30"/>
      <c r="E1" s="31"/>
      <c r="F1" s="2"/>
      <c r="M1" s="25"/>
      <c r="N1" s="25"/>
      <c r="O1" s="25"/>
      <c r="P1" s="25"/>
    </row>
    <row r="2" spans="1:16" s="35" customFormat="1" ht="27.6" customHeight="1">
      <c r="A2" s="60" t="s">
        <v>253</v>
      </c>
      <c r="B2" s="32"/>
      <c r="C2" s="33"/>
      <c r="D2" s="33"/>
      <c r="E2" s="33"/>
      <c r="F2" s="34"/>
      <c r="M2" s="25"/>
      <c r="N2" s="25"/>
      <c r="O2" s="25"/>
      <c r="P2" s="25"/>
    </row>
    <row r="3" spans="1:16" s="24" customFormat="1" ht="17.45" customHeight="1">
      <c r="A3" s="45" t="s">
        <v>217</v>
      </c>
      <c r="B3" s="45"/>
      <c r="C3" s="46"/>
      <c r="D3" s="46"/>
      <c r="E3" s="46"/>
    </row>
    <row r="4" spans="1:16" ht="15.75" customHeight="1">
      <c r="A4" s="64" t="s">
        <v>170</v>
      </c>
      <c r="B4" s="1"/>
      <c r="C4" s="6"/>
      <c r="E4" s="7" t="s">
        <v>70</v>
      </c>
      <c r="F4" s="6" t="s">
        <v>71</v>
      </c>
      <c r="G4" s="6" t="s">
        <v>72</v>
      </c>
      <c r="H4" s="6" t="s">
        <v>76</v>
      </c>
      <c r="I4" s="35"/>
      <c r="J4" s="35"/>
    </row>
    <row r="5" spans="1:16" ht="15.75" customHeight="1">
      <c r="A5" s="64"/>
      <c r="B5" s="5" t="s">
        <v>62</v>
      </c>
      <c r="C5" s="53" t="s">
        <v>228</v>
      </c>
      <c r="E5" s="42" t="s">
        <v>189</v>
      </c>
      <c r="F5" s="42" t="s">
        <v>190</v>
      </c>
      <c r="G5" s="42" t="s">
        <v>191</v>
      </c>
      <c r="H5" s="42" t="s">
        <v>82</v>
      </c>
      <c r="I5" s="24"/>
      <c r="J5" s="24"/>
      <c r="L5" s="6" t="s">
        <v>76</v>
      </c>
    </row>
    <row r="6" spans="1:16" ht="15.75" customHeight="1">
      <c r="A6" s="64"/>
      <c r="B6" s="5" t="s">
        <v>66</v>
      </c>
      <c r="C6" s="6"/>
      <c r="E6" s="42" t="s">
        <v>192</v>
      </c>
      <c r="I6" s="35"/>
      <c r="J6" s="35"/>
      <c r="L6" s="6" t="s">
        <v>82</v>
      </c>
    </row>
    <row r="7" spans="1:16" ht="15.75" customHeight="1">
      <c r="A7" s="64"/>
      <c r="B7" s="5" t="s">
        <v>67</v>
      </c>
      <c r="C7" s="6"/>
      <c r="E7" s="42" t="s">
        <v>193</v>
      </c>
      <c r="I7" s="24"/>
      <c r="J7" s="24"/>
      <c r="L7" s="6" t="s">
        <v>83</v>
      </c>
    </row>
    <row r="8" spans="1:16" ht="15.75" customHeight="1">
      <c r="A8" s="64"/>
      <c r="B8" s="5" t="s">
        <v>75</v>
      </c>
      <c r="C8" s="6"/>
      <c r="E8" s="7" t="s">
        <v>194</v>
      </c>
      <c r="F8" s="6" t="s">
        <v>74</v>
      </c>
      <c r="G8" s="6" t="s">
        <v>73</v>
      </c>
      <c r="I8" s="35"/>
      <c r="J8" s="35"/>
      <c r="L8" s="6" t="s">
        <v>84</v>
      </c>
    </row>
    <row r="9" spans="1:16" ht="15.75" customHeight="1">
      <c r="A9" s="64"/>
      <c r="B9" s="5" t="s">
        <v>68</v>
      </c>
      <c r="C9" s="6"/>
      <c r="E9" s="43" t="s">
        <v>195</v>
      </c>
      <c r="F9" s="21" t="s">
        <v>237</v>
      </c>
      <c r="G9" s="58" t="s">
        <v>239</v>
      </c>
      <c r="I9" s="24"/>
      <c r="J9" s="24"/>
      <c r="L9" s="6" t="s">
        <v>85</v>
      </c>
    </row>
    <row r="10" spans="1:16" ht="15.75" customHeight="1">
      <c r="A10" s="64"/>
      <c r="B10" s="5" t="s">
        <v>69</v>
      </c>
      <c r="C10" s="6"/>
      <c r="E10" s="21" t="s">
        <v>196</v>
      </c>
      <c r="F10" s="21" t="s">
        <v>238</v>
      </c>
      <c r="G10" s="58" t="s">
        <v>240</v>
      </c>
      <c r="I10" s="35"/>
      <c r="J10" s="35"/>
    </row>
    <row r="11" spans="1:16" ht="15.75" customHeight="1">
      <c r="A11" s="45" t="s">
        <v>218</v>
      </c>
      <c r="B11" s="45"/>
      <c r="C11" s="46"/>
      <c r="D11" s="46"/>
      <c r="E11" s="47" t="s">
        <v>219</v>
      </c>
      <c r="F11" s="6" t="s">
        <v>71</v>
      </c>
      <c r="G11" s="6" t="s">
        <v>72</v>
      </c>
      <c r="H11" s="6" t="s">
        <v>76</v>
      </c>
      <c r="I11" s="24"/>
      <c r="J11" s="24"/>
    </row>
    <row r="12" spans="1:16" ht="15.75" customHeight="1">
      <c r="A12" s="64" t="s">
        <v>171</v>
      </c>
      <c r="B12" s="5" t="s">
        <v>63</v>
      </c>
      <c r="C12" s="53" t="s">
        <v>228</v>
      </c>
      <c r="E12" s="42" t="s">
        <v>197</v>
      </c>
      <c r="F12" s="42" t="s">
        <v>241</v>
      </c>
      <c r="G12" s="21" t="s">
        <v>204</v>
      </c>
      <c r="H12" s="42" t="s">
        <v>82</v>
      </c>
      <c r="I12" s="35"/>
      <c r="J12" s="35"/>
    </row>
    <row r="13" spans="1:16" ht="15.75" customHeight="1">
      <c r="A13" s="64"/>
      <c r="B13" s="5" t="s">
        <v>64</v>
      </c>
      <c r="C13" s="53" t="s">
        <v>228</v>
      </c>
      <c r="E13" s="42" t="s">
        <v>198</v>
      </c>
      <c r="F13" s="42" t="s">
        <v>242</v>
      </c>
      <c r="G13" s="21" t="s">
        <v>205</v>
      </c>
      <c r="H13" s="42" t="s">
        <v>83</v>
      </c>
      <c r="I13" s="24"/>
      <c r="J13" s="24"/>
    </row>
    <row r="14" spans="1:16" ht="15.75" customHeight="1">
      <c r="A14" s="64"/>
      <c r="B14" s="5" t="s">
        <v>65</v>
      </c>
      <c r="C14" s="53" t="s">
        <v>228</v>
      </c>
      <c r="E14" s="42" t="s">
        <v>199</v>
      </c>
      <c r="F14" s="42" t="s">
        <v>243</v>
      </c>
      <c r="G14" s="21" t="s">
        <v>206</v>
      </c>
      <c r="H14" s="42" t="s">
        <v>84</v>
      </c>
      <c r="I14" s="35"/>
      <c r="J14" s="35"/>
    </row>
    <row r="15" spans="1:16" ht="15.75" customHeight="1">
      <c r="A15" s="64"/>
      <c r="B15" s="5" t="s">
        <v>4</v>
      </c>
      <c r="C15" s="53" t="s">
        <v>228</v>
      </c>
      <c r="E15" s="42" t="s">
        <v>200</v>
      </c>
      <c r="F15" s="42" t="s">
        <v>244</v>
      </c>
      <c r="G15" s="21" t="s">
        <v>207</v>
      </c>
      <c r="H15" s="42" t="s">
        <v>85</v>
      </c>
      <c r="I15" s="24"/>
      <c r="J15" s="24"/>
    </row>
    <row r="16" spans="1:16" ht="15.75" customHeight="1">
      <c r="A16" s="64"/>
      <c r="B16" s="24" t="s">
        <v>110</v>
      </c>
      <c r="C16" s="6"/>
      <c r="E16" s="42" t="s">
        <v>201</v>
      </c>
      <c r="F16" s="7"/>
      <c r="G16" s="7"/>
      <c r="H16" s="54"/>
      <c r="I16" s="35"/>
      <c r="J16" s="35"/>
    </row>
    <row r="17" spans="1:14" ht="15.75" customHeight="1">
      <c r="A17" s="64"/>
      <c r="B17" s="24" t="s">
        <v>110</v>
      </c>
      <c r="C17" s="6"/>
      <c r="E17" s="42" t="s">
        <v>202</v>
      </c>
      <c r="F17" s="7"/>
      <c r="G17" s="7"/>
      <c r="H17" s="54"/>
      <c r="I17" s="24"/>
      <c r="J17" s="24"/>
    </row>
    <row r="18" spans="1:14" ht="15.75" customHeight="1">
      <c r="A18" s="64"/>
      <c r="B18" s="24" t="s">
        <v>110</v>
      </c>
      <c r="C18" s="6"/>
      <c r="E18" s="42" t="s">
        <v>203</v>
      </c>
      <c r="F18" s="7"/>
      <c r="G18" s="7"/>
      <c r="H18" s="54"/>
      <c r="I18" s="54"/>
      <c r="J18" s="54"/>
    </row>
    <row r="19" spans="1:14" ht="15.75" customHeight="1">
      <c r="A19" s="48" t="s">
        <v>220</v>
      </c>
      <c r="B19" s="49"/>
      <c r="C19" s="50"/>
      <c r="D19" s="50"/>
      <c r="E19" s="50"/>
      <c r="F19" s="6"/>
      <c r="G19" s="6"/>
      <c r="H19" s="6"/>
      <c r="I19" s="6"/>
      <c r="J19" s="6"/>
      <c r="K19" s="6"/>
      <c r="L19" s="6"/>
      <c r="M19" s="6"/>
    </row>
    <row r="20" spans="1:14" ht="15.75" customHeight="1">
      <c r="A20" s="64" t="s">
        <v>229</v>
      </c>
      <c r="B20" s="5" t="s">
        <v>88</v>
      </c>
      <c r="C20" s="6"/>
      <c r="E20" s="61" t="s">
        <v>248</v>
      </c>
      <c r="L20" s="6" t="s">
        <v>76</v>
      </c>
      <c r="M20" s="6" t="s">
        <v>80</v>
      </c>
      <c r="N20" s="6" t="s">
        <v>81</v>
      </c>
    </row>
    <row r="21" spans="1:14" ht="15.75" customHeight="1">
      <c r="A21" s="64"/>
      <c r="B21" s="5" t="s">
        <v>89</v>
      </c>
      <c r="C21" s="6"/>
      <c r="E21" s="40" t="s">
        <v>208</v>
      </c>
      <c r="L21" s="6" t="s">
        <v>82</v>
      </c>
      <c r="M21" s="2" t="s">
        <v>92</v>
      </c>
      <c r="N21" s="6" t="s">
        <v>86</v>
      </c>
    </row>
    <row r="22" spans="1:14" ht="15.75" customHeight="1">
      <c r="A22" s="64"/>
      <c r="B22" s="5" t="s">
        <v>77</v>
      </c>
      <c r="C22" s="6"/>
      <c r="E22" s="40" t="s">
        <v>209</v>
      </c>
      <c r="L22" s="6" t="s">
        <v>83</v>
      </c>
      <c r="M22" s="2" t="s">
        <v>93</v>
      </c>
      <c r="N22" s="6" t="s">
        <v>87</v>
      </c>
    </row>
    <row r="23" spans="1:14" ht="15.75" customHeight="1">
      <c r="A23" s="64"/>
      <c r="B23" s="5" t="s">
        <v>78</v>
      </c>
      <c r="C23" s="6"/>
      <c r="E23" s="40" t="s">
        <v>210</v>
      </c>
      <c r="L23" s="6" t="s">
        <v>84</v>
      </c>
    </row>
    <row r="24" spans="1:14" ht="15.75" customHeight="1">
      <c r="A24" s="64"/>
      <c r="B24" s="5" t="s">
        <v>188</v>
      </c>
      <c r="C24" s="6"/>
      <c r="E24" s="40" t="s">
        <v>211</v>
      </c>
      <c r="L24" s="6"/>
    </row>
    <row r="25" spans="1:14" ht="15.75" customHeight="1">
      <c r="A25" s="64"/>
      <c r="B25" s="5" t="s">
        <v>187</v>
      </c>
      <c r="C25" s="6"/>
      <c r="E25" s="62" t="s">
        <v>249</v>
      </c>
      <c r="L25" s="6"/>
    </row>
    <row r="26" spans="1:14" ht="15.75" customHeight="1">
      <c r="A26" s="64"/>
      <c r="B26" s="5" t="s">
        <v>90</v>
      </c>
      <c r="C26" s="6"/>
      <c r="E26" s="55">
        <v>10000</v>
      </c>
      <c r="L26" s="6" t="s">
        <v>85</v>
      </c>
    </row>
    <row r="27" spans="1:14" ht="15.75" customHeight="1">
      <c r="A27" s="64"/>
      <c r="B27" s="5" t="s">
        <v>79</v>
      </c>
      <c r="C27" s="6"/>
      <c r="E27" s="55" t="s">
        <v>212</v>
      </c>
    </row>
    <row r="28" spans="1:14" ht="15.75" customHeight="1">
      <c r="A28" s="64"/>
      <c r="B28" s="5" t="s">
        <v>232</v>
      </c>
      <c r="C28" s="56" t="s">
        <v>234</v>
      </c>
      <c r="E28" s="55" t="s">
        <v>213</v>
      </c>
    </row>
    <row r="29" spans="1:14" ht="15.75" customHeight="1">
      <c r="A29" s="64"/>
      <c r="B29" s="5" t="s">
        <v>80</v>
      </c>
      <c r="C29" s="53" t="s">
        <v>230</v>
      </c>
      <c r="E29" s="55" t="s">
        <v>96</v>
      </c>
    </row>
    <row r="30" spans="1:14" ht="15.75" customHeight="1">
      <c r="A30" s="64"/>
      <c r="B30" s="5" t="s">
        <v>231</v>
      </c>
      <c r="C30" s="56" t="s">
        <v>235</v>
      </c>
      <c r="E30" s="55" t="s">
        <v>214</v>
      </c>
    </row>
    <row r="31" spans="1:14" ht="15.75" customHeight="1">
      <c r="A31" s="64"/>
      <c r="B31" s="5" t="s">
        <v>81</v>
      </c>
      <c r="C31" s="53" t="s">
        <v>230</v>
      </c>
      <c r="E31" s="55" t="s">
        <v>97</v>
      </c>
    </row>
    <row r="32" spans="1:14" ht="15.75" customHeight="1">
      <c r="A32" s="64"/>
      <c r="B32" s="5" t="s">
        <v>233</v>
      </c>
      <c r="C32" s="56" t="s">
        <v>236</v>
      </c>
      <c r="E32" s="55" t="s">
        <v>215</v>
      </c>
    </row>
    <row r="33" spans="1:10" ht="15.75" customHeight="1">
      <c r="A33" s="64"/>
      <c r="B33" s="5" t="s">
        <v>245</v>
      </c>
      <c r="C33" s="6"/>
      <c r="E33" s="55">
        <v>10000</v>
      </c>
    </row>
    <row r="34" spans="1:10" ht="15.75" customHeight="1">
      <c r="A34" s="64"/>
      <c r="B34" s="5" t="s">
        <v>246</v>
      </c>
      <c r="C34" s="6"/>
      <c r="E34" s="55">
        <v>10000</v>
      </c>
    </row>
    <row r="35" spans="1:10" ht="15.75" customHeight="1">
      <c r="A35" s="64"/>
      <c r="B35" s="5" t="s">
        <v>247</v>
      </c>
      <c r="C35" s="6"/>
      <c r="E35" s="55">
        <v>500</v>
      </c>
    </row>
    <row r="36" spans="1:10" ht="15.75" customHeight="1">
      <c r="A36" s="64"/>
      <c r="B36" s="5" t="s">
        <v>254</v>
      </c>
      <c r="C36" s="6"/>
      <c r="E36" s="55">
        <v>5000</v>
      </c>
    </row>
    <row r="37" spans="1:10" ht="15.75" customHeight="1">
      <c r="A37" s="64"/>
      <c r="B37" s="5" t="s">
        <v>255</v>
      </c>
      <c r="C37" s="6"/>
      <c r="E37" s="55">
        <v>5000</v>
      </c>
    </row>
    <row r="38" spans="1:10" s="24" customFormat="1" ht="17.45" customHeight="1">
      <c r="A38" s="45" t="s">
        <v>221</v>
      </c>
      <c r="B38" s="46"/>
      <c r="C38" s="46"/>
      <c r="D38" s="46"/>
      <c r="E38" s="46"/>
    </row>
    <row r="39" spans="1:10" ht="15.75" customHeight="1">
      <c r="A39" s="65" t="s">
        <v>172</v>
      </c>
      <c r="B39" s="24" t="s">
        <v>115</v>
      </c>
      <c r="C39" s="36" t="s">
        <v>173</v>
      </c>
      <c r="D39" s="25" t="s">
        <v>174</v>
      </c>
      <c r="E39" s="38"/>
      <c r="F39" s="24"/>
      <c r="G39" s="24"/>
      <c r="H39" s="24"/>
      <c r="I39" s="24"/>
      <c r="J39" s="24"/>
    </row>
    <row r="40" spans="1:10" ht="15.75" customHeight="1">
      <c r="A40" s="65"/>
      <c r="B40" s="24" t="s">
        <v>116</v>
      </c>
      <c r="C40" s="36" t="s">
        <v>173</v>
      </c>
      <c r="D40" s="25" t="s">
        <v>174</v>
      </c>
      <c r="E40" s="38"/>
      <c r="F40" s="24"/>
      <c r="G40" s="24"/>
      <c r="H40" s="24"/>
      <c r="I40" s="24"/>
      <c r="J40" s="24"/>
    </row>
    <row r="41" spans="1:10" ht="15.75" customHeight="1">
      <c r="A41" s="65" t="s">
        <v>120</v>
      </c>
      <c r="B41" s="24" t="s">
        <v>121</v>
      </c>
      <c r="C41" s="25" t="s">
        <v>175</v>
      </c>
      <c r="D41" s="25" t="s">
        <v>260</v>
      </c>
      <c r="E41" s="38"/>
      <c r="F41" s="24"/>
      <c r="G41" s="24"/>
      <c r="H41" s="24"/>
      <c r="I41" s="24"/>
      <c r="J41" s="24"/>
    </row>
    <row r="42" spans="1:10" ht="15.75" customHeight="1">
      <c r="A42" s="65"/>
      <c r="B42" s="24" t="s">
        <v>122</v>
      </c>
      <c r="C42" s="25" t="s">
        <v>176</v>
      </c>
      <c r="D42" s="25" t="s">
        <v>260</v>
      </c>
      <c r="E42" s="38"/>
      <c r="F42" s="24"/>
      <c r="G42" s="24"/>
      <c r="H42" s="24"/>
      <c r="I42" s="24"/>
      <c r="J42" s="24"/>
    </row>
    <row r="43" spans="1:10" ht="15.75" customHeight="1">
      <c r="A43" s="65"/>
      <c r="B43" s="24" t="s">
        <v>123</v>
      </c>
      <c r="C43" s="25" t="s">
        <v>176</v>
      </c>
      <c r="D43" s="25" t="s">
        <v>260</v>
      </c>
      <c r="E43" s="38"/>
      <c r="F43" s="24"/>
      <c r="G43" s="24"/>
      <c r="H43" s="24"/>
      <c r="I43" s="24"/>
      <c r="J43" s="24"/>
    </row>
    <row r="44" spans="1:10" ht="15.75" customHeight="1">
      <c r="A44" s="65"/>
      <c r="B44" s="24" t="s">
        <v>124</v>
      </c>
      <c r="C44" s="25" t="s">
        <v>176</v>
      </c>
      <c r="D44" s="25" t="s">
        <v>260</v>
      </c>
      <c r="E44" s="38"/>
      <c r="F44" s="24"/>
      <c r="G44" s="24"/>
      <c r="H44" s="24"/>
      <c r="I44" s="24"/>
      <c r="J44" s="24"/>
    </row>
    <row r="45" spans="1:10" ht="15.75" customHeight="1">
      <c r="A45" s="65"/>
      <c r="B45" s="24" t="s">
        <v>125</v>
      </c>
      <c r="C45" s="25" t="s">
        <v>177</v>
      </c>
      <c r="D45" s="25" t="s">
        <v>260</v>
      </c>
      <c r="E45" s="38" t="s">
        <v>185</v>
      </c>
      <c r="F45" s="24"/>
      <c r="G45" s="24"/>
      <c r="H45" s="24"/>
      <c r="I45" s="24"/>
      <c r="J45" s="24"/>
    </row>
    <row r="46" spans="1:10" ht="15.75" customHeight="1">
      <c r="A46" s="65"/>
      <c r="B46" s="24" t="s">
        <v>126</v>
      </c>
      <c r="C46" s="36" t="s">
        <v>173</v>
      </c>
      <c r="D46" s="25"/>
      <c r="E46" s="38"/>
      <c r="F46" s="24"/>
      <c r="G46" s="24"/>
      <c r="H46" s="24"/>
      <c r="I46" s="24"/>
      <c r="J46" s="24"/>
    </row>
    <row r="47" spans="1:10" ht="15.75" customHeight="1">
      <c r="A47" s="65" t="s">
        <v>127</v>
      </c>
      <c r="B47" s="44" t="s">
        <v>256</v>
      </c>
      <c r="C47" s="25" t="s">
        <v>177</v>
      </c>
      <c r="D47" s="25" t="s">
        <v>261</v>
      </c>
      <c r="E47" s="38" t="s">
        <v>186</v>
      </c>
      <c r="F47" s="24"/>
      <c r="G47" s="24"/>
      <c r="H47" s="24"/>
      <c r="I47" s="24"/>
      <c r="J47" s="24"/>
    </row>
    <row r="48" spans="1:10" ht="15.75" customHeight="1">
      <c r="A48" s="65"/>
      <c r="B48" s="24" t="s">
        <v>129</v>
      </c>
      <c r="C48" s="25" t="s">
        <v>178</v>
      </c>
      <c r="D48" s="25" t="s">
        <v>261</v>
      </c>
      <c r="E48" s="38"/>
      <c r="F48" s="24"/>
      <c r="G48" s="24"/>
      <c r="H48" s="24"/>
      <c r="I48" s="24"/>
      <c r="J48" s="24"/>
    </row>
    <row r="49" spans="1:10" ht="15.75" customHeight="1">
      <c r="A49" s="65"/>
      <c r="B49" s="24" t="s">
        <v>130</v>
      </c>
      <c r="C49" s="25" t="s">
        <v>178</v>
      </c>
      <c r="D49" s="25" t="s">
        <v>261</v>
      </c>
      <c r="E49" s="38"/>
      <c r="F49" s="24"/>
      <c r="G49" s="24"/>
      <c r="H49" s="24"/>
      <c r="I49" s="24"/>
      <c r="J49" s="24"/>
    </row>
    <row r="50" spans="1:10" ht="15.75" customHeight="1">
      <c r="A50" s="65"/>
      <c r="B50" s="24" t="s">
        <v>131</v>
      </c>
      <c r="C50" s="25" t="s">
        <v>178</v>
      </c>
      <c r="D50" s="25" t="s">
        <v>261</v>
      </c>
      <c r="E50" s="38"/>
      <c r="F50" s="39"/>
      <c r="G50" s="24"/>
      <c r="H50" s="24"/>
      <c r="I50" s="24"/>
      <c r="J50" s="24"/>
    </row>
    <row r="51" spans="1:10" ht="15.75" customHeight="1">
      <c r="A51" s="65" t="s">
        <v>132</v>
      </c>
      <c r="B51" s="24" t="s">
        <v>100</v>
      </c>
      <c r="C51" s="25"/>
      <c r="D51" s="25"/>
      <c r="E51" s="51" t="s">
        <v>222</v>
      </c>
      <c r="F51" s="51" t="s">
        <v>223</v>
      </c>
      <c r="G51" s="51" t="s">
        <v>224</v>
      </c>
      <c r="H51" s="51" t="s">
        <v>225</v>
      </c>
      <c r="I51" s="51" t="s">
        <v>226</v>
      </c>
      <c r="J51" s="51" t="s">
        <v>227</v>
      </c>
    </row>
    <row r="52" spans="1:10" ht="15.75" customHeight="1">
      <c r="A52" s="65"/>
      <c r="B52" s="24" t="s">
        <v>133</v>
      </c>
      <c r="C52" s="25"/>
      <c r="D52" s="25"/>
      <c r="E52" s="40"/>
      <c r="F52" s="38"/>
      <c r="G52" s="38">
        <f t="shared" ref="G52:J52" si="0">SUM(G53:G60)</f>
        <v>0</v>
      </c>
      <c r="H52" s="38">
        <f t="shared" si="0"/>
        <v>0</v>
      </c>
      <c r="I52" s="38">
        <f t="shared" si="0"/>
        <v>0</v>
      </c>
      <c r="J52" s="38">
        <f t="shared" si="0"/>
        <v>0</v>
      </c>
    </row>
    <row r="53" spans="1:10" ht="15.75" customHeight="1">
      <c r="A53" s="65"/>
      <c r="B53" s="24" t="s">
        <v>134</v>
      </c>
      <c r="C53" s="25" t="s">
        <v>177</v>
      </c>
      <c r="D53" s="25" t="s">
        <v>257</v>
      </c>
      <c r="E53" s="40" t="s">
        <v>186</v>
      </c>
      <c r="F53" s="38"/>
      <c r="G53" s="38"/>
      <c r="H53" s="38"/>
      <c r="I53" s="38"/>
      <c r="J53" s="38"/>
    </row>
    <row r="54" spans="1:10" ht="15.75" customHeight="1">
      <c r="A54" s="65"/>
      <c r="B54" s="24" t="s">
        <v>135</v>
      </c>
      <c r="C54" s="25" t="s">
        <v>177</v>
      </c>
      <c r="D54" s="25" t="s">
        <v>257</v>
      </c>
      <c r="E54" s="40" t="s">
        <v>185</v>
      </c>
      <c r="F54" s="38"/>
      <c r="G54" s="38"/>
      <c r="H54" s="38"/>
      <c r="I54" s="38"/>
      <c r="J54" s="38"/>
    </row>
    <row r="55" spans="1:10" ht="15.75" customHeight="1">
      <c r="A55" s="65"/>
      <c r="B55" s="24" t="s">
        <v>136</v>
      </c>
      <c r="C55" s="25" t="s">
        <v>177</v>
      </c>
      <c r="D55" s="25" t="s">
        <v>257</v>
      </c>
      <c r="E55" s="40" t="s">
        <v>185</v>
      </c>
      <c r="F55" s="38"/>
      <c r="G55" s="38"/>
      <c r="H55" s="38"/>
      <c r="I55" s="38"/>
      <c r="J55" s="38"/>
    </row>
    <row r="56" spans="1:10" ht="15.75" customHeight="1">
      <c r="A56" s="65"/>
      <c r="B56" s="24" t="s">
        <v>137</v>
      </c>
      <c r="C56" s="25" t="s">
        <v>177</v>
      </c>
      <c r="D56" s="25" t="s">
        <v>257</v>
      </c>
      <c r="E56" s="40" t="s">
        <v>185</v>
      </c>
      <c r="F56" s="38"/>
      <c r="G56" s="38"/>
      <c r="H56" s="38"/>
      <c r="I56" s="38"/>
      <c r="J56" s="38"/>
    </row>
    <row r="57" spans="1:10" ht="15.75" customHeight="1">
      <c r="A57" s="65"/>
      <c r="B57" s="24" t="s">
        <v>138</v>
      </c>
      <c r="C57" s="25" t="s">
        <v>177</v>
      </c>
      <c r="D57" s="25" t="s">
        <v>257</v>
      </c>
      <c r="E57" s="40" t="s">
        <v>186</v>
      </c>
      <c r="F57" s="38"/>
      <c r="G57" s="38"/>
      <c r="H57" s="38"/>
      <c r="I57" s="38"/>
      <c r="J57" s="38"/>
    </row>
    <row r="58" spans="1:10" ht="15.75" customHeight="1">
      <c r="A58" s="65"/>
      <c r="B58" s="24" t="s">
        <v>139</v>
      </c>
      <c r="C58" s="25" t="s">
        <v>177</v>
      </c>
      <c r="D58" s="25" t="s">
        <v>257</v>
      </c>
      <c r="E58" s="40" t="s">
        <v>185</v>
      </c>
      <c r="F58" s="38"/>
      <c r="G58" s="38"/>
      <c r="H58" s="38"/>
      <c r="I58" s="38"/>
      <c r="J58" s="38"/>
    </row>
    <row r="59" spans="1:10" ht="15.75" customHeight="1">
      <c r="A59" s="65"/>
      <c r="B59" s="24" t="s">
        <v>140</v>
      </c>
      <c r="C59" s="25" t="s">
        <v>177</v>
      </c>
      <c r="D59" s="25" t="s">
        <v>257</v>
      </c>
      <c r="E59" s="40" t="s">
        <v>186</v>
      </c>
      <c r="F59" s="38"/>
      <c r="G59" s="38"/>
      <c r="H59" s="38"/>
      <c r="I59" s="38"/>
      <c r="J59" s="38"/>
    </row>
    <row r="60" spans="1:10" ht="15.75" customHeight="1">
      <c r="A60" s="65"/>
      <c r="B60" s="24" t="s">
        <v>141</v>
      </c>
      <c r="C60" s="25" t="s">
        <v>177</v>
      </c>
      <c r="D60" s="25" t="s">
        <v>257</v>
      </c>
      <c r="E60" s="40" t="s">
        <v>185</v>
      </c>
      <c r="F60" s="38"/>
      <c r="G60" s="38"/>
      <c r="H60" s="38"/>
      <c r="I60" s="38"/>
      <c r="J60" s="38"/>
    </row>
    <row r="61" spans="1:10" ht="15.75" customHeight="1">
      <c r="A61" s="65" t="s">
        <v>142</v>
      </c>
      <c r="B61" s="44" t="s">
        <v>216</v>
      </c>
      <c r="C61" s="25"/>
      <c r="D61" s="25" t="s">
        <v>179</v>
      </c>
      <c r="E61" s="40"/>
      <c r="F61" s="24"/>
      <c r="G61" s="24"/>
      <c r="H61" s="24"/>
      <c r="I61" s="24"/>
      <c r="J61" s="24"/>
    </row>
    <row r="62" spans="1:10" ht="15.75" customHeight="1">
      <c r="A62" s="65"/>
      <c r="B62" s="24" t="s">
        <v>144</v>
      </c>
      <c r="C62" s="25"/>
      <c r="D62" s="25" t="s">
        <v>179</v>
      </c>
      <c r="E62" s="38"/>
      <c r="F62" s="24"/>
      <c r="G62" s="24"/>
      <c r="H62" s="24"/>
      <c r="I62" s="24"/>
      <c r="J62" s="24"/>
    </row>
    <row r="63" spans="1:10" ht="15.75" customHeight="1">
      <c r="A63" s="65"/>
      <c r="B63" s="24" t="s">
        <v>145</v>
      </c>
      <c r="C63" s="37" t="s">
        <v>180</v>
      </c>
      <c r="D63" s="25"/>
      <c r="E63" s="38" t="e">
        <f>E62/E61</f>
        <v>#DIV/0!</v>
      </c>
      <c r="F63" s="24"/>
      <c r="G63" s="24"/>
      <c r="H63" s="24"/>
      <c r="I63" s="24"/>
      <c r="J63" s="24"/>
    </row>
    <row r="64" spans="1:10" ht="15.75" customHeight="1">
      <c r="A64" s="65"/>
      <c r="B64" s="24" t="s">
        <v>146</v>
      </c>
      <c r="C64" s="25"/>
      <c r="D64" s="25" t="s">
        <v>179</v>
      </c>
      <c r="E64" s="38"/>
      <c r="F64" s="24"/>
      <c r="G64" s="24"/>
      <c r="H64" s="24"/>
      <c r="I64" s="24"/>
      <c r="J64" s="24"/>
    </row>
    <row r="65" spans="1:10" ht="15.75" customHeight="1">
      <c r="A65" s="65"/>
      <c r="B65" s="24" t="s">
        <v>147</v>
      </c>
      <c r="C65" s="37" t="s">
        <v>180</v>
      </c>
      <c r="D65" s="25"/>
      <c r="E65" s="38" t="e">
        <f>E64/E61</f>
        <v>#DIV/0!</v>
      </c>
      <c r="F65" s="24"/>
      <c r="G65" s="24"/>
      <c r="H65" s="24"/>
      <c r="I65" s="24"/>
      <c r="J65" s="24"/>
    </row>
    <row r="66" spans="1:10" ht="15.75" customHeight="1">
      <c r="A66" s="65"/>
      <c r="B66" s="24" t="s">
        <v>148</v>
      </c>
      <c r="C66" s="25"/>
      <c r="D66" s="25" t="s">
        <v>179</v>
      </c>
      <c r="E66" s="38"/>
      <c r="F66" s="24"/>
      <c r="G66" s="24"/>
      <c r="H66" s="24"/>
      <c r="I66" s="24"/>
      <c r="J66" s="24"/>
    </row>
    <row r="67" spans="1:10" ht="15.75" customHeight="1">
      <c r="A67" s="65"/>
      <c r="B67" s="24" t="s">
        <v>149</v>
      </c>
      <c r="C67" s="37" t="s">
        <v>180</v>
      </c>
      <c r="D67" s="25"/>
      <c r="E67" s="38" t="e">
        <f>E66/E61</f>
        <v>#DIV/0!</v>
      </c>
      <c r="F67" s="24"/>
      <c r="G67" s="24"/>
      <c r="H67" s="24"/>
      <c r="I67" s="24"/>
      <c r="J67" s="24"/>
    </row>
    <row r="68" spans="1:10" ht="15.75" customHeight="1">
      <c r="A68" s="65" t="s">
        <v>150</v>
      </c>
      <c r="B68" s="24" t="s">
        <v>151</v>
      </c>
      <c r="C68" s="25"/>
      <c r="D68" s="25" t="s">
        <v>181</v>
      </c>
      <c r="E68" s="38"/>
      <c r="F68" s="24"/>
      <c r="G68" s="24"/>
      <c r="H68" s="24"/>
      <c r="I68" s="24"/>
      <c r="J68" s="24"/>
    </row>
    <row r="69" spans="1:10" ht="15.75" customHeight="1">
      <c r="A69" s="65"/>
      <c r="B69" s="24" t="s">
        <v>152</v>
      </c>
      <c r="C69" s="25"/>
      <c r="D69" s="25" t="s">
        <v>181</v>
      </c>
      <c r="E69" s="38"/>
      <c r="F69" s="24"/>
      <c r="G69" s="24"/>
      <c r="H69" s="24"/>
      <c r="I69" s="24"/>
      <c r="J69" s="24"/>
    </row>
    <row r="70" spans="1:10" ht="15.75" customHeight="1">
      <c r="A70" s="65"/>
      <c r="B70" s="24" t="s">
        <v>153</v>
      </c>
      <c r="C70" s="25"/>
      <c r="D70" s="25" t="s">
        <v>181</v>
      </c>
      <c r="E70" s="38"/>
      <c r="F70" s="24"/>
      <c r="G70" s="24"/>
      <c r="H70" s="24"/>
      <c r="I70" s="24"/>
      <c r="J70" s="24"/>
    </row>
    <row r="71" spans="1:10" ht="15.75" customHeight="1">
      <c r="A71" s="65"/>
      <c r="B71" s="24" t="s">
        <v>154</v>
      </c>
      <c r="C71" s="25" t="s">
        <v>182</v>
      </c>
      <c r="D71" s="25" t="s">
        <v>181</v>
      </c>
      <c r="E71" s="38"/>
      <c r="F71" s="24"/>
      <c r="G71" s="24"/>
      <c r="H71" s="24"/>
      <c r="I71" s="24"/>
      <c r="J71" s="24"/>
    </row>
    <row r="72" spans="1:10" ht="15.75" customHeight="1">
      <c r="A72" s="65"/>
      <c r="B72" s="24" t="s">
        <v>155</v>
      </c>
      <c r="C72" s="25" t="s">
        <v>183</v>
      </c>
      <c r="D72" s="25" t="s">
        <v>181</v>
      </c>
      <c r="E72" s="38"/>
      <c r="F72" s="24"/>
      <c r="G72" s="24"/>
      <c r="H72" s="24"/>
      <c r="I72" s="24"/>
      <c r="J72" s="24"/>
    </row>
    <row r="73" spans="1:10" ht="15.75" customHeight="1">
      <c r="A73" s="65"/>
      <c r="B73" s="24" t="s">
        <v>156</v>
      </c>
      <c r="C73" s="25" t="s">
        <v>183</v>
      </c>
      <c r="D73" s="25" t="s">
        <v>181</v>
      </c>
      <c r="E73" s="38"/>
      <c r="F73" s="24"/>
      <c r="G73" s="24"/>
      <c r="H73" s="24"/>
      <c r="I73" s="24"/>
      <c r="J73" s="24"/>
    </row>
    <row r="74" spans="1:10" ht="15.75" customHeight="1">
      <c r="A74" s="65"/>
      <c r="B74" s="24" t="s">
        <v>157</v>
      </c>
      <c r="C74" s="25" t="s">
        <v>183</v>
      </c>
      <c r="D74" s="25" t="s">
        <v>181</v>
      </c>
      <c r="E74" s="38"/>
      <c r="F74" s="24"/>
      <c r="G74" s="24"/>
      <c r="H74" s="24"/>
      <c r="I74" s="24"/>
      <c r="J74" s="24"/>
    </row>
    <row r="75" spans="1:10" ht="15.75" customHeight="1">
      <c r="A75" s="65"/>
      <c r="B75" s="24" t="s">
        <v>158</v>
      </c>
      <c r="C75" s="25"/>
      <c r="D75" s="25" t="s">
        <v>181</v>
      </c>
      <c r="E75" s="38"/>
      <c r="F75" s="24"/>
      <c r="G75" s="24"/>
      <c r="H75" s="24"/>
      <c r="I75" s="24"/>
      <c r="J75" s="24"/>
    </row>
    <row r="76" spans="1:10" ht="15.75" customHeight="1">
      <c r="A76" s="65"/>
      <c r="B76" s="24" t="s">
        <v>159</v>
      </c>
      <c r="C76" s="25"/>
      <c r="D76" s="25" t="s">
        <v>181</v>
      </c>
      <c r="E76" s="38"/>
      <c r="F76" s="24"/>
      <c r="G76" s="24"/>
      <c r="H76" s="24"/>
      <c r="I76" s="24"/>
      <c r="J76" s="24"/>
    </row>
    <row r="77" spans="1:10" ht="15.75" customHeight="1">
      <c r="A77" s="65"/>
      <c r="B77" s="24" t="s">
        <v>160</v>
      </c>
      <c r="C77" s="25"/>
      <c r="D77" s="25" t="s">
        <v>181</v>
      </c>
      <c r="E77" s="38"/>
      <c r="F77" s="24"/>
      <c r="G77" s="24"/>
      <c r="H77" s="24"/>
      <c r="I77" s="24"/>
      <c r="J77" s="24"/>
    </row>
    <row r="78" spans="1:10" ht="15.75" customHeight="1">
      <c r="A78" s="65" t="s">
        <v>161</v>
      </c>
      <c r="B78" s="24" t="s">
        <v>162</v>
      </c>
      <c r="C78" s="25"/>
      <c r="D78" s="25" t="s">
        <v>184</v>
      </c>
      <c r="E78" s="38"/>
      <c r="F78" s="24"/>
      <c r="G78" s="24"/>
      <c r="H78" s="24"/>
      <c r="I78" s="24"/>
      <c r="J78" s="24"/>
    </row>
    <row r="79" spans="1:10" ht="15.75" customHeight="1">
      <c r="A79" s="65"/>
      <c r="B79" s="24" t="s">
        <v>163</v>
      </c>
      <c r="C79" s="25"/>
      <c r="D79" s="25" t="s">
        <v>184</v>
      </c>
      <c r="E79" s="38"/>
      <c r="F79" s="24"/>
      <c r="G79" s="24"/>
      <c r="H79" s="24"/>
      <c r="I79" s="24"/>
      <c r="J79" s="24"/>
    </row>
    <row r="80" spans="1:10" ht="15.75" customHeight="1">
      <c r="A80" s="65"/>
      <c r="B80" s="24" t="s">
        <v>164</v>
      </c>
      <c r="C80" s="25"/>
      <c r="D80" s="25" t="s">
        <v>184</v>
      </c>
      <c r="E80" s="38"/>
      <c r="F80" s="24"/>
      <c r="G80" s="24"/>
      <c r="H80" s="24"/>
      <c r="I80" s="24"/>
      <c r="J80" s="24"/>
    </row>
    <row r="81" spans="1:10" ht="15.75" customHeight="1">
      <c r="A81" s="65"/>
      <c r="B81" s="24" t="s">
        <v>165</v>
      </c>
      <c r="C81" s="37" t="s">
        <v>180</v>
      </c>
      <c r="D81" s="25"/>
      <c r="E81" s="38" t="e">
        <f>E68/E80</f>
        <v>#DIV/0!</v>
      </c>
      <c r="F81" s="24"/>
      <c r="G81" s="24"/>
      <c r="H81" s="24"/>
      <c r="I81" s="24"/>
      <c r="J81" s="24"/>
    </row>
    <row r="82" spans="1:10" ht="15.75" customHeight="1">
      <c r="A82" s="65"/>
      <c r="B82" s="24" t="s">
        <v>166</v>
      </c>
      <c r="C82" s="25"/>
      <c r="D82" s="25" t="s">
        <v>258</v>
      </c>
      <c r="E82" s="38"/>
      <c r="F82" s="24"/>
      <c r="G82" s="24"/>
      <c r="H82" s="24"/>
      <c r="I82" s="24"/>
      <c r="J82" s="24"/>
    </row>
    <row r="83" spans="1:10" ht="22.9" customHeight="1">
      <c r="A83" s="65"/>
      <c r="B83" s="24" t="s">
        <v>167</v>
      </c>
      <c r="C83" s="25"/>
      <c r="D83" s="59" t="s">
        <v>259</v>
      </c>
      <c r="E83" s="38"/>
      <c r="F83" s="24"/>
      <c r="G83" s="24"/>
      <c r="H83" s="24"/>
      <c r="I83" s="24"/>
      <c r="J83" s="24"/>
    </row>
    <row r="84" spans="1:10" ht="15.75" customHeight="1">
      <c r="A84" s="5"/>
      <c r="B84" s="5"/>
      <c r="C84" s="6"/>
      <c r="E84" s="7"/>
    </row>
    <row r="85" spans="1:10" ht="15.75" customHeight="1">
      <c r="A85" s="5"/>
      <c r="B85" s="1"/>
      <c r="C85" s="6"/>
      <c r="E85" s="7"/>
    </row>
    <row r="88" spans="1:10" ht="15.75" customHeight="1" collapsed="1"/>
    <row r="89" spans="1:10" s="24" customFormat="1" ht="31.5" hidden="1" outlineLevel="1">
      <c r="A89" s="23" t="s">
        <v>99</v>
      </c>
      <c r="B89" s="2"/>
      <c r="C89" s="2"/>
      <c r="D89" s="2"/>
      <c r="E89" s="2"/>
      <c r="F89" s="2"/>
    </row>
    <row r="90" spans="1:10" s="24" customFormat="1" ht="12.75" hidden="1" outlineLevel="1">
      <c r="A90" s="26"/>
      <c r="B90" s="2"/>
      <c r="C90" s="2"/>
      <c r="D90" s="2"/>
      <c r="E90" s="2"/>
      <c r="F90" s="2"/>
    </row>
    <row r="91" spans="1:10" s="24" customFormat="1" ht="12.75" hidden="1" outlineLevel="1">
      <c r="A91" s="26"/>
      <c r="B91" s="2"/>
      <c r="C91" s="2"/>
      <c r="D91" s="2"/>
    </row>
    <row r="92" spans="1:10" s="24" customFormat="1" ht="13.5" hidden="1" outlineLevel="1">
      <c r="A92" s="2" t="s">
        <v>100</v>
      </c>
      <c r="B92" s="2" t="s">
        <v>101</v>
      </c>
      <c r="C92" s="27" t="s">
        <v>168</v>
      </c>
      <c r="D92" s="2"/>
    </row>
    <row r="93" spans="1:10" s="24" customFormat="1" ht="15.75" hidden="1" customHeight="1" outlineLevel="1">
      <c r="A93" s="28" t="s">
        <v>102</v>
      </c>
      <c r="B93" s="2" t="s">
        <v>103</v>
      </c>
      <c r="C93" s="4" t="str">
        <f>E22</f>
        <v>몽골</v>
      </c>
      <c r="D93" s="2"/>
    </row>
    <row r="94" spans="1:10" s="24" customFormat="1" ht="15.75" hidden="1" customHeight="1" outlineLevel="1">
      <c r="A94" s="63" t="s">
        <v>104</v>
      </c>
      <c r="B94" s="2" t="s">
        <v>105</v>
      </c>
      <c r="C94" s="4" t="str">
        <f>E5</f>
        <v>㈜온실가스국제감축</v>
      </c>
      <c r="D94" s="2"/>
    </row>
    <row r="95" spans="1:10" s="24" customFormat="1" ht="15.75" hidden="1" customHeight="1" outlineLevel="1">
      <c r="A95" s="63"/>
      <c r="B95" s="2" t="s">
        <v>106</v>
      </c>
      <c r="C95" s="4" t="str">
        <f>E12</f>
        <v>참여1업체</v>
      </c>
      <c r="D95" s="2"/>
    </row>
    <row r="96" spans="1:10" s="24" customFormat="1" ht="15.75" hidden="1" customHeight="1" outlineLevel="1">
      <c r="A96" s="63"/>
      <c r="B96" s="2" t="s">
        <v>107</v>
      </c>
      <c r="C96" s="4" t="str">
        <f>E13</f>
        <v>참여2업체</v>
      </c>
      <c r="D96" s="2"/>
    </row>
    <row r="97" spans="1:4" s="24" customFormat="1" ht="15.75" hidden="1" customHeight="1" outlineLevel="1">
      <c r="A97" s="63"/>
      <c r="B97" s="2" t="s">
        <v>108</v>
      </c>
      <c r="C97" s="4" t="str">
        <f>E14</f>
        <v>참여3업체</v>
      </c>
      <c r="D97" s="2"/>
    </row>
    <row r="98" spans="1:4" s="24" customFormat="1" ht="15.75" hidden="1" customHeight="1" outlineLevel="1">
      <c r="A98" s="63"/>
      <c r="B98" s="2" t="s">
        <v>109</v>
      </c>
      <c r="C98" s="4" t="str">
        <f>E15</f>
        <v>참여4업체</v>
      </c>
      <c r="D98" s="2"/>
    </row>
    <row r="99" spans="1:4" s="24" customFormat="1" ht="15.75" hidden="1" customHeight="1" outlineLevel="1">
      <c r="A99" s="63"/>
      <c r="B99" s="2" t="s">
        <v>110</v>
      </c>
      <c r="C99" s="4" t="str">
        <f t="shared" ref="C99:C101" si="1">E16</f>
        <v>위탁1업체</v>
      </c>
      <c r="D99" s="2"/>
    </row>
    <row r="100" spans="1:4" s="24" customFormat="1" ht="12.75" hidden="1" outlineLevel="1">
      <c r="A100" s="63"/>
      <c r="B100" s="2" t="s">
        <v>111</v>
      </c>
      <c r="C100" s="4" t="str">
        <f t="shared" si="1"/>
        <v>위탁2업체</v>
      </c>
      <c r="D100" s="2"/>
    </row>
    <row r="101" spans="1:4" s="24" customFormat="1" ht="12.75" hidden="1" outlineLevel="1">
      <c r="A101" s="63"/>
      <c r="B101" s="2" t="s">
        <v>112</v>
      </c>
      <c r="C101" s="4" t="str">
        <f t="shared" si="1"/>
        <v>위탁3업체</v>
      </c>
      <c r="D101" s="2"/>
    </row>
    <row r="102" spans="1:4" s="24" customFormat="1" ht="12.75" hidden="1" outlineLevel="1">
      <c r="A102" s="63" t="s">
        <v>113</v>
      </c>
      <c r="B102" s="2" t="s">
        <v>114</v>
      </c>
      <c r="C102" s="4" t="str">
        <f>E20</f>
        <v>몽골 매립가스발전 국제감축사업</v>
      </c>
      <c r="D102" s="2"/>
    </row>
    <row r="103" spans="1:4" s="24" customFormat="1" ht="16.899999999999999" hidden="1" customHeight="1" outlineLevel="1">
      <c r="A103" s="63"/>
      <c r="B103" s="2" t="s">
        <v>115</v>
      </c>
      <c r="C103" s="4">
        <f>E39</f>
        <v>0</v>
      </c>
      <c r="D103" s="2"/>
    </row>
    <row r="104" spans="1:4" s="24" customFormat="1" ht="12.75" hidden="1" outlineLevel="1">
      <c r="A104" s="63"/>
      <c r="B104" s="2" t="s">
        <v>116</v>
      </c>
      <c r="C104" s="4">
        <f>E40</f>
        <v>0</v>
      </c>
      <c r="D104" s="2"/>
    </row>
    <row r="105" spans="1:4" s="24" customFormat="1" ht="12.75" hidden="1" outlineLevel="1">
      <c r="A105" s="63"/>
      <c r="B105" s="2" t="s">
        <v>117</v>
      </c>
      <c r="C105" s="4" t="str">
        <f>E23</f>
        <v>**시</v>
      </c>
      <c r="D105" s="2"/>
    </row>
    <row r="106" spans="1:4" s="24" customFormat="1" ht="12.75" hidden="1" outlineLevel="1">
      <c r="A106" s="63"/>
      <c r="B106" s="2" t="s">
        <v>118</v>
      </c>
      <c r="C106" s="4" t="str">
        <f t="shared" ref="C106:C107" si="2">E24</f>
        <v>대상사업지 주소/ ~일원</v>
      </c>
      <c r="D106" s="2"/>
    </row>
    <row r="107" spans="1:4" s="24" customFormat="1" ht="12.75" hidden="1" outlineLevel="1">
      <c r="A107" s="63"/>
      <c r="B107" s="2" t="s">
        <v>119</v>
      </c>
      <c r="C107" s="4" t="str">
        <f t="shared" si="2"/>
        <v>발전설비</v>
      </c>
      <c r="D107" s="2"/>
    </row>
    <row r="108" spans="1:4" s="24" customFormat="1" ht="12.75" hidden="1" outlineLevel="1">
      <c r="A108" s="63" t="s">
        <v>120</v>
      </c>
      <c r="B108" s="2" t="s">
        <v>121</v>
      </c>
      <c r="C108" s="4">
        <f>E41</f>
        <v>0</v>
      </c>
      <c r="D108" s="2"/>
    </row>
    <row r="109" spans="1:4" s="24" customFormat="1" ht="12.75" hidden="1" outlineLevel="1">
      <c r="A109" s="63"/>
      <c r="B109" s="2" t="s">
        <v>122</v>
      </c>
      <c r="C109" s="4">
        <f t="shared" ref="C109:C113" si="3">E42</f>
        <v>0</v>
      </c>
      <c r="D109" s="2"/>
    </row>
    <row r="110" spans="1:4" s="24" customFormat="1" ht="12.75" hidden="1" outlineLevel="1">
      <c r="A110" s="63"/>
      <c r="B110" s="2" t="s">
        <v>123</v>
      </c>
      <c r="C110" s="4">
        <f t="shared" si="3"/>
        <v>0</v>
      </c>
      <c r="D110" s="2"/>
    </row>
    <row r="111" spans="1:4" s="24" customFormat="1" ht="12.75" hidden="1" outlineLevel="1">
      <c r="A111" s="63"/>
      <c r="B111" s="2" t="s">
        <v>124</v>
      </c>
      <c r="C111" s="4">
        <f t="shared" si="3"/>
        <v>0</v>
      </c>
      <c r="D111" s="2"/>
    </row>
    <row r="112" spans="1:4" s="24" customFormat="1" ht="12.75" hidden="1" outlineLevel="1">
      <c r="A112" s="63"/>
      <c r="B112" s="2" t="s">
        <v>125</v>
      </c>
      <c r="C112" s="4" t="str">
        <f t="shared" si="3"/>
        <v>O</v>
      </c>
      <c r="D112" s="2"/>
    </row>
    <row r="113" spans="1:8" s="24" customFormat="1" ht="12.75" hidden="1" outlineLevel="1">
      <c r="A113" s="63"/>
      <c r="B113" s="2" t="s">
        <v>126</v>
      </c>
      <c r="C113" s="4">
        <f t="shared" si="3"/>
        <v>0</v>
      </c>
      <c r="D113" s="2"/>
    </row>
    <row r="114" spans="1:8" s="24" customFormat="1" ht="12.75" hidden="1" outlineLevel="1">
      <c r="A114" s="63" t="s">
        <v>127</v>
      </c>
      <c r="B114" s="2" t="s">
        <v>128</v>
      </c>
      <c r="C114" s="4" t="str">
        <f>E47</f>
        <v>X</v>
      </c>
      <c r="D114" s="2"/>
    </row>
    <row r="115" spans="1:8" s="24" customFormat="1" ht="12.75" hidden="1" outlineLevel="1">
      <c r="A115" s="63"/>
      <c r="B115" s="2" t="s">
        <v>129</v>
      </c>
      <c r="C115" s="4">
        <f t="shared" ref="C115:C117" si="4">E48</f>
        <v>0</v>
      </c>
      <c r="D115" s="2"/>
    </row>
    <row r="116" spans="1:8" s="24" customFormat="1" ht="12.75" hidden="1" outlineLevel="1">
      <c r="A116" s="63"/>
      <c r="B116" s="2" t="s">
        <v>130</v>
      </c>
      <c r="C116" s="4">
        <f t="shared" si="4"/>
        <v>0</v>
      </c>
      <c r="D116" s="2"/>
    </row>
    <row r="117" spans="1:8" s="24" customFormat="1" ht="12.75" hidden="1" outlineLevel="1">
      <c r="A117" s="63"/>
      <c r="B117" s="2" t="s">
        <v>131</v>
      </c>
      <c r="C117" s="4">
        <f t="shared" si="4"/>
        <v>0</v>
      </c>
      <c r="D117" s="3"/>
    </row>
    <row r="118" spans="1:8" s="24" customFormat="1" ht="12.75" hidden="1" outlineLevel="1">
      <c r="A118" s="63" t="s">
        <v>132</v>
      </c>
      <c r="B118" s="2" t="s">
        <v>100</v>
      </c>
      <c r="C118" s="52" t="s">
        <v>222</v>
      </c>
      <c r="D118" s="52" t="s">
        <v>223</v>
      </c>
      <c r="E118" s="52" t="s">
        <v>224</v>
      </c>
      <c r="F118" s="52" t="s">
        <v>225</v>
      </c>
      <c r="G118" s="52" t="s">
        <v>226</v>
      </c>
      <c r="H118" s="52" t="s">
        <v>227</v>
      </c>
    </row>
    <row r="119" spans="1:8" s="24" customFormat="1" ht="12.75" hidden="1" outlineLevel="1">
      <c r="A119" s="63"/>
      <c r="B119" s="2" t="s">
        <v>133</v>
      </c>
      <c r="C119" s="41">
        <f>E52</f>
        <v>0</v>
      </c>
      <c r="D119" s="41">
        <f t="shared" ref="D119:H127" si="5">F52</f>
        <v>0</v>
      </c>
      <c r="E119" s="41">
        <f t="shared" si="5"/>
        <v>0</v>
      </c>
      <c r="F119" s="41">
        <f t="shared" si="5"/>
        <v>0</v>
      </c>
      <c r="G119" s="41">
        <f t="shared" si="5"/>
        <v>0</v>
      </c>
      <c r="H119" s="41">
        <f t="shared" si="5"/>
        <v>0</v>
      </c>
    </row>
    <row r="120" spans="1:8" s="24" customFormat="1" ht="12.75" hidden="1" outlineLevel="1">
      <c r="A120" s="63"/>
      <c r="B120" s="2" t="s">
        <v>134</v>
      </c>
      <c r="C120" s="41" t="str">
        <f t="shared" ref="C120:C150" si="6">E53</f>
        <v>X</v>
      </c>
      <c r="D120" s="41">
        <f t="shared" si="5"/>
        <v>0</v>
      </c>
      <c r="E120" s="41">
        <f t="shared" si="5"/>
        <v>0</v>
      </c>
      <c r="F120" s="41">
        <f t="shared" si="5"/>
        <v>0</v>
      </c>
      <c r="G120" s="41">
        <f t="shared" si="5"/>
        <v>0</v>
      </c>
      <c r="H120" s="41">
        <f t="shared" si="5"/>
        <v>0</v>
      </c>
    </row>
    <row r="121" spans="1:8" s="24" customFormat="1" ht="12.75" hidden="1" outlineLevel="1">
      <c r="A121" s="63"/>
      <c r="B121" s="2" t="s">
        <v>135</v>
      </c>
      <c r="C121" s="41" t="str">
        <f t="shared" si="6"/>
        <v>O</v>
      </c>
      <c r="D121" s="41">
        <f t="shared" si="5"/>
        <v>0</v>
      </c>
      <c r="E121" s="41">
        <f t="shared" si="5"/>
        <v>0</v>
      </c>
      <c r="F121" s="41">
        <f t="shared" si="5"/>
        <v>0</v>
      </c>
      <c r="G121" s="41">
        <f t="shared" si="5"/>
        <v>0</v>
      </c>
      <c r="H121" s="41">
        <f t="shared" si="5"/>
        <v>0</v>
      </c>
    </row>
    <row r="122" spans="1:8" s="24" customFormat="1" ht="12.75" hidden="1" outlineLevel="1">
      <c r="A122" s="63"/>
      <c r="B122" s="2" t="s">
        <v>136</v>
      </c>
      <c r="C122" s="41" t="str">
        <f t="shared" si="6"/>
        <v>O</v>
      </c>
      <c r="D122" s="41">
        <f t="shared" si="5"/>
        <v>0</v>
      </c>
      <c r="E122" s="41">
        <f t="shared" si="5"/>
        <v>0</v>
      </c>
      <c r="F122" s="41">
        <f t="shared" si="5"/>
        <v>0</v>
      </c>
      <c r="G122" s="41">
        <f t="shared" si="5"/>
        <v>0</v>
      </c>
      <c r="H122" s="41">
        <f t="shared" si="5"/>
        <v>0</v>
      </c>
    </row>
    <row r="123" spans="1:8" s="24" customFormat="1" ht="12.75" hidden="1" outlineLevel="1">
      <c r="A123" s="63"/>
      <c r="B123" s="2" t="s">
        <v>137</v>
      </c>
      <c r="C123" s="41" t="str">
        <f t="shared" si="6"/>
        <v>O</v>
      </c>
      <c r="D123" s="41">
        <f t="shared" si="5"/>
        <v>0</v>
      </c>
      <c r="E123" s="41">
        <f t="shared" si="5"/>
        <v>0</v>
      </c>
      <c r="F123" s="41">
        <f t="shared" si="5"/>
        <v>0</v>
      </c>
      <c r="G123" s="41">
        <f t="shared" si="5"/>
        <v>0</v>
      </c>
      <c r="H123" s="41">
        <f t="shared" si="5"/>
        <v>0</v>
      </c>
    </row>
    <row r="124" spans="1:8" s="24" customFormat="1" ht="12.75" hidden="1" outlineLevel="1">
      <c r="A124" s="63"/>
      <c r="B124" s="2" t="s">
        <v>138</v>
      </c>
      <c r="C124" s="41" t="str">
        <f t="shared" si="6"/>
        <v>X</v>
      </c>
      <c r="D124" s="41">
        <f t="shared" si="5"/>
        <v>0</v>
      </c>
      <c r="E124" s="41">
        <f t="shared" si="5"/>
        <v>0</v>
      </c>
      <c r="F124" s="41">
        <f t="shared" si="5"/>
        <v>0</v>
      </c>
      <c r="G124" s="41">
        <f t="shared" si="5"/>
        <v>0</v>
      </c>
      <c r="H124" s="41">
        <f t="shared" si="5"/>
        <v>0</v>
      </c>
    </row>
    <row r="125" spans="1:8" s="24" customFormat="1" ht="12.75" hidden="1" outlineLevel="1">
      <c r="A125" s="63"/>
      <c r="B125" s="2" t="s">
        <v>139</v>
      </c>
      <c r="C125" s="41" t="str">
        <f t="shared" si="6"/>
        <v>O</v>
      </c>
      <c r="D125" s="41">
        <f t="shared" si="5"/>
        <v>0</v>
      </c>
      <c r="E125" s="41">
        <f t="shared" si="5"/>
        <v>0</v>
      </c>
      <c r="F125" s="41">
        <f t="shared" si="5"/>
        <v>0</v>
      </c>
      <c r="G125" s="41">
        <f t="shared" si="5"/>
        <v>0</v>
      </c>
      <c r="H125" s="41">
        <f t="shared" si="5"/>
        <v>0</v>
      </c>
    </row>
    <row r="126" spans="1:8" s="24" customFormat="1" ht="12.75" hidden="1" outlineLevel="1">
      <c r="A126" s="63"/>
      <c r="B126" s="2" t="s">
        <v>140</v>
      </c>
      <c r="C126" s="41" t="str">
        <f t="shared" si="6"/>
        <v>X</v>
      </c>
      <c r="D126" s="41">
        <f t="shared" si="5"/>
        <v>0</v>
      </c>
      <c r="E126" s="41">
        <f t="shared" si="5"/>
        <v>0</v>
      </c>
      <c r="F126" s="41">
        <f t="shared" si="5"/>
        <v>0</v>
      </c>
      <c r="G126" s="41">
        <f t="shared" si="5"/>
        <v>0</v>
      </c>
      <c r="H126" s="41">
        <f t="shared" si="5"/>
        <v>0</v>
      </c>
    </row>
    <row r="127" spans="1:8" s="24" customFormat="1" ht="12.75" hidden="1" outlineLevel="1">
      <c r="A127" s="63"/>
      <c r="B127" s="2" t="s">
        <v>141</v>
      </c>
      <c r="C127" s="41" t="str">
        <f t="shared" si="6"/>
        <v>O</v>
      </c>
      <c r="D127" s="41">
        <f t="shared" si="5"/>
        <v>0</v>
      </c>
      <c r="E127" s="41">
        <f t="shared" si="5"/>
        <v>0</v>
      </c>
      <c r="F127" s="41">
        <f t="shared" si="5"/>
        <v>0</v>
      </c>
      <c r="G127" s="41">
        <f t="shared" si="5"/>
        <v>0</v>
      </c>
      <c r="H127" s="41">
        <f t="shared" si="5"/>
        <v>0</v>
      </c>
    </row>
    <row r="128" spans="1:8" s="24" customFormat="1" ht="12.75" hidden="1" outlineLevel="1">
      <c r="A128" s="63" t="s">
        <v>142</v>
      </c>
      <c r="B128" s="2" t="s">
        <v>143</v>
      </c>
      <c r="C128" s="41">
        <f t="shared" si="6"/>
        <v>0</v>
      </c>
      <c r="D128" s="2"/>
    </row>
    <row r="129" spans="1:9" s="24" customFormat="1" ht="12.75" hidden="1" outlineLevel="1">
      <c r="A129" s="63"/>
      <c r="B129" s="2" t="s">
        <v>144</v>
      </c>
      <c r="C129" s="41">
        <f t="shared" si="6"/>
        <v>0</v>
      </c>
      <c r="D129" s="2"/>
    </row>
    <row r="130" spans="1:9" s="24" customFormat="1" ht="12.75" hidden="1" outlineLevel="1">
      <c r="A130" s="63"/>
      <c r="B130" s="2" t="s">
        <v>145</v>
      </c>
      <c r="C130" s="41" t="e">
        <f t="shared" si="6"/>
        <v>#DIV/0!</v>
      </c>
      <c r="D130" s="2"/>
    </row>
    <row r="131" spans="1:9" s="24" customFormat="1" ht="12.75" hidden="1" outlineLevel="1">
      <c r="A131" s="63"/>
      <c r="B131" s="2" t="s">
        <v>146</v>
      </c>
      <c r="C131" s="41">
        <f t="shared" si="6"/>
        <v>0</v>
      </c>
      <c r="D131" s="2"/>
    </row>
    <row r="132" spans="1:9" s="24" customFormat="1" ht="12.75" hidden="1" outlineLevel="1">
      <c r="A132" s="63"/>
      <c r="B132" s="2" t="s">
        <v>147</v>
      </c>
      <c r="C132" s="41" t="e">
        <f t="shared" si="6"/>
        <v>#DIV/0!</v>
      </c>
      <c r="D132" s="2"/>
    </row>
    <row r="133" spans="1:9" s="24" customFormat="1" ht="12.75" hidden="1" outlineLevel="1">
      <c r="A133" s="63"/>
      <c r="B133" s="2" t="s">
        <v>148</v>
      </c>
      <c r="C133" s="41">
        <f t="shared" si="6"/>
        <v>0</v>
      </c>
      <c r="D133" s="2"/>
    </row>
    <row r="134" spans="1:9" s="24" customFormat="1" ht="12.75" hidden="1" outlineLevel="1">
      <c r="A134" s="63"/>
      <c r="B134" s="2" t="s">
        <v>149</v>
      </c>
      <c r="C134" s="41" t="e">
        <f t="shared" si="6"/>
        <v>#DIV/0!</v>
      </c>
      <c r="D134" s="2"/>
    </row>
    <row r="135" spans="1:9" s="24" customFormat="1" ht="12.75" hidden="1" outlineLevel="1">
      <c r="A135" s="65" t="s">
        <v>150</v>
      </c>
      <c r="B135" s="2" t="s">
        <v>151</v>
      </c>
      <c r="C135" s="41">
        <f t="shared" si="6"/>
        <v>0</v>
      </c>
      <c r="D135" s="2"/>
    </row>
    <row r="136" spans="1:9" s="24" customFormat="1" ht="12.75" hidden="1" outlineLevel="1">
      <c r="A136" s="65"/>
      <c r="B136" s="2" t="s">
        <v>152</v>
      </c>
      <c r="C136" s="41">
        <f t="shared" si="6"/>
        <v>0</v>
      </c>
      <c r="D136" s="2"/>
    </row>
    <row r="137" spans="1:9" s="24" customFormat="1" ht="12.75" hidden="1" outlineLevel="1">
      <c r="A137" s="65"/>
      <c r="B137" s="2" t="s">
        <v>153</v>
      </c>
      <c r="C137" s="41">
        <f t="shared" si="6"/>
        <v>0</v>
      </c>
      <c r="D137" s="2"/>
    </row>
    <row r="138" spans="1:9" s="24" customFormat="1" ht="12.75" hidden="1" outlineLevel="1">
      <c r="A138" s="65"/>
      <c r="B138" s="2" t="s">
        <v>154</v>
      </c>
      <c r="C138" s="41">
        <f t="shared" si="6"/>
        <v>0</v>
      </c>
      <c r="D138" s="2"/>
    </row>
    <row r="139" spans="1:9" s="24" customFormat="1" ht="12.75" hidden="1" outlineLevel="1">
      <c r="A139" s="65"/>
      <c r="B139" s="2" t="s">
        <v>155</v>
      </c>
      <c r="C139" s="41">
        <f t="shared" si="6"/>
        <v>0</v>
      </c>
      <c r="D139" s="2"/>
    </row>
    <row r="140" spans="1:9" ht="12.75" hidden="1" outlineLevel="1">
      <c r="A140" s="65"/>
      <c r="B140" s="2" t="s">
        <v>156</v>
      </c>
      <c r="C140" s="41">
        <f t="shared" si="6"/>
        <v>0</v>
      </c>
      <c r="E140" s="24"/>
      <c r="F140" s="24"/>
      <c r="G140" s="24"/>
      <c r="H140" s="24"/>
      <c r="I140" s="24"/>
    </row>
    <row r="141" spans="1:9" ht="12.75" hidden="1" outlineLevel="1">
      <c r="A141" s="65"/>
      <c r="B141" s="2" t="s">
        <v>157</v>
      </c>
      <c r="C141" s="41">
        <f t="shared" si="6"/>
        <v>0</v>
      </c>
      <c r="E141" s="24"/>
      <c r="F141" s="24"/>
      <c r="G141" s="24"/>
      <c r="H141" s="24"/>
    </row>
    <row r="142" spans="1:9" ht="12.75" hidden="1" outlineLevel="1">
      <c r="A142" s="65"/>
      <c r="B142" s="2" t="s">
        <v>158</v>
      </c>
      <c r="C142" s="41">
        <f t="shared" si="6"/>
        <v>0</v>
      </c>
    </row>
    <row r="143" spans="1:9" s="24" customFormat="1" ht="12.75" hidden="1" outlineLevel="1">
      <c r="A143" s="65"/>
      <c r="B143" s="2" t="s">
        <v>159</v>
      </c>
      <c r="C143" s="41">
        <f t="shared" si="6"/>
        <v>0</v>
      </c>
      <c r="D143" s="2"/>
      <c r="E143" s="2"/>
      <c r="F143" s="2"/>
      <c r="G143" s="2"/>
      <c r="H143" s="2"/>
      <c r="I143" s="2"/>
    </row>
    <row r="144" spans="1:9" s="24" customFormat="1" ht="12.75" hidden="1" outlineLevel="1">
      <c r="A144" s="65"/>
      <c r="B144" s="2" t="s">
        <v>160</v>
      </c>
      <c r="C144" s="41">
        <f t="shared" si="6"/>
        <v>0</v>
      </c>
      <c r="D144" s="2"/>
      <c r="E144" s="2"/>
      <c r="F144" s="2"/>
      <c r="G144" s="2"/>
      <c r="H144" s="2"/>
    </row>
    <row r="145" spans="1:9" s="24" customFormat="1" ht="12.75" hidden="1" outlineLevel="1">
      <c r="A145" s="65" t="s">
        <v>161</v>
      </c>
      <c r="B145" s="2" t="s">
        <v>162</v>
      </c>
      <c r="C145" s="41">
        <f t="shared" si="6"/>
        <v>0</v>
      </c>
      <c r="D145" s="2"/>
    </row>
    <row r="146" spans="1:9" s="24" customFormat="1" ht="12.75" hidden="1" outlineLevel="1">
      <c r="A146" s="65"/>
      <c r="B146" s="2" t="s">
        <v>163</v>
      </c>
      <c r="C146" s="41">
        <f t="shared" si="6"/>
        <v>0</v>
      </c>
      <c r="D146" s="2"/>
    </row>
    <row r="147" spans="1:9" s="24" customFormat="1" ht="12.75" hidden="1" outlineLevel="1">
      <c r="A147" s="65"/>
      <c r="B147" s="2" t="s">
        <v>164</v>
      </c>
      <c r="C147" s="41">
        <f t="shared" si="6"/>
        <v>0</v>
      </c>
      <c r="D147" s="2"/>
    </row>
    <row r="148" spans="1:9" ht="12.75" hidden="1" outlineLevel="1">
      <c r="A148" s="65"/>
      <c r="B148" s="2" t="s">
        <v>165</v>
      </c>
      <c r="C148" s="41" t="e">
        <f t="shared" si="6"/>
        <v>#DIV/0!</v>
      </c>
      <c r="E148" s="24"/>
      <c r="F148" s="24"/>
      <c r="G148" s="24"/>
      <c r="H148" s="24"/>
      <c r="I148" s="24"/>
    </row>
    <row r="149" spans="1:9" s="24" customFormat="1" ht="15.75" hidden="1" customHeight="1" outlineLevel="1">
      <c r="A149" s="65"/>
      <c r="B149" s="2" t="s">
        <v>166</v>
      </c>
      <c r="C149" s="41">
        <f t="shared" si="6"/>
        <v>0</v>
      </c>
      <c r="D149" s="2"/>
      <c r="I149" s="2"/>
    </row>
    <row r="150" spans="1:9" s="24" customFormat="1" ht="15.75" hidden="1" customHeight="1" outlineLevel="1">
      <c r="A150" s="65"/>
      <c r="B150" s="2" t="s">
        <v>167</v>
      </c>
      <c r="C150" s="41">
        <f t="shared" si="6"/>
        <v>0</v>
      </c>
      <c r="D150" s="2"/>
      <c r="E150" s="2"/>
      <c r="F150" s="2"/>
      <c r="G150" s="2"/>
      <c r="H150" s="2"/>
    </row>
    <row r="151" spans="1:9" s="24" customFormat="1" ht="15.75" hidden="1" customHeight="1" outlineLevel="1">
      <c r="A151" s="2"/>
      <c r="B151" s="2"/>
      <c r="C151" s="2"/>
      <c r="D151" s="2"/>
      <c r="E151" s="2"/>
      <c r="F151" s="2"/>
    </row>
    <row r="152" spans="1:9" s="24" customFormat="1" ht="15.75" hidden="1" customHeight="1" outlineLevel="1">
      <c r="A152" s="2"/>
      <c r="B152" s="2"/>
      <c r="C152" s="2"/>
      <c r="D152" s="2"/>
      <c r="E152" s="2"/>
      <c r="F152" s="2"/>
    </row>
    <row r="153" spans="1:9" s="24" customFormat="1" ht="15.75" hidden="1" customHeight="1" outlineLevel="1">
      <c r="A153" s="2"/>
      <c r="B153" s="2"/>
      <c r="C153" s="2"/>
      <c r="D153" s="2"/>
      <c r="E153" s="2"/>
      <c r="F153" s="2"/>
    </row>
    <row r="154" spans="1:9" s="24" customFormat="1" ht="15.75" customHeight="1">
      <c r="A154" s="2"/>
      <c r="B154" s="2"/>
      <c r="C154" s="2"/>
      <c r="D154" s="2"/>
      <c r="E154" s="2"/>
      <c r="F154" s="2"/>
    </row>
    <row r="161" s="2" customFormat="1" ht="15.75" customHeight="1"/>
    <row r="162" s="2" customFormat="1" ht="15.75" customHeight="1"/>
  </sheetData>
  <mergeCells count="18">
    <mergeCell ref="A4:A10"/>
    <mergeCell ref="A12:A18"/>
    <mergeCell ref="A39:A40"/>
    <mergeCell ref="A41:A46"/>
    <mergeCell ref="A47:A50"/>
    <mergeCell ref="A118:A127"/>
    <mergeCell ref="A20:A37"/>
    <mergeCell ref="A128:A134"/>
    <mergeCell ref="A135:A144"/>
    <mergeCell ref="A145:A150"/>
    <mergeCell ref="A51:A60"/>
    <mergeCell ref="A61:A67"/>
    <mergeCell ref="A68:A77"/>
    <mergeCell ref="A78:A83"/>
    <mergeCell ref="A94:A101"/>
    <mergeCell ref="A102:A107"/>
    <mergeCell ref="A108:A113"/>
    <mergeCell ref="A114:A117"/>
  </mergeCells>
  <phoneticPr fontId="5" type="noConversion"/>
  <dataValidations count="5">
    <dataValidation type="list" allowBlank="1" showInputMessage="1" showErrorMessage="1" sqref="E29" xr:uid="{EE75CC17-8837-4EA4-AAA2-CA68238B9ED6}">
      <formula1>$M$21:$M$22</formula1>
    </dataValidation>
    <dataValidation type="list" allowBlank="1" showInputMessage="1" showErrorMessage="1" sqref="E31" xr:uid="{162C3630-485B-4DF1-9822-52F6843E99F0}">
      <formula1>$N$21:$N$22</formula1>
    </dataValidation>
    <dataValidation type="list" operator="equal" allowBlank="1" showInputMessage="1" showErrorMessage="1" sqref="E89:E90" xr:uid="{449CD8F4-0F1D-4C0E-A30C-1A1D5117798E}">
      <formula1>#REF!</formula1>
    </dataValidation>
    <dataValidation type="list" allowBlank="1" showInputMessage="1" showErrorMessage="1" sqref="E53:E60 E45 E47" xr:uid="{CFDD636F-5625-4EB3-885F-6301CBE69D64}">
      <formula1>$M$16:$M$16</formula1>
    </dataValidation>
    <dataValidation type="list" allowBlank="1" showInputMessage="1" showErrorMessage="1" sqref="H12:H18 I18:J18 H5" xr:uid="{D7CCBEC0-3E42-4117-A7DE-2BAE80FD80FB}">
      <formula1>$L$6:$L$9</formula1>
    </dataValidation>
  </dataValidations>
  <hyperlinks>
    <hyperlink ref="G9" r:id="rId1" xr:uid="{E88C552C-6AD8-4986-8197-19E2742BEB5C}"/>
    <hyperlink ref="G10" r:id="rId2" xr:uid="{C7B000EF-C12C-4641-8E1F-AB9643D61234}"/>
  </hyperlinks>
  <pageMargins left="0.25" right="0.25" top="0.75" bottom="0.75" header="0.3" footer="0.3"/>
  <pageSetup paperSize="8" scale="7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983B6-7565-48EA-B1FE-919D361F1F1F}">
  <dimension ref="B1:N38"/>
  <sheetViews>
    <sheetView showGridLines="0" view="pageBreakPreview" zoomScale="85" zoomScaleNormal="100" zoomScaleSheetLayoutView="85" workbookViewId="0">
      <selection activeCell="B2" sqref="B2"/>
    </sheetView>
  </sheetViews>
  <sheetFormatPr defaultRowHeight="12.75"/>
  <cols>
    <col min="1" max="1" width="1.85546875" customWidth="1"/>
    <col min="2" max="2" width="7.42578125" customWidth="1"/>
    <col min="3" max="3" width="13" customWidth="1"/>
    <col min="4" max="5" width="9.42578125" customWidth="1"/>
    <col min="6" max="6" width="10.5703125" customWidth="1"/>
    <col min="7" max="7" width="17.42578125" style="19" customWidth="1"/>
    <col min="8" max="8" width="6.28515625" customWidth="1"/>
    <col min="9" max="12" width="6.85546875" customWidth="1"/>
    <col min="13" max="13" width="7.42578125" customWidth="1"/>
  </cols>
  <sheetData>
    <row r="1" spans="2:14" ht="21.95" customHeight="1">
      <c r="B1" s="2" t="s">
        <v>252</v>
      </c>
    </row>
    <row r="2" spans="2:14" ht="21.95" customHeight="1"/>
    <row r="3" spans="2:14" ht="18" customHeight="1">
      <c r="B3" s="8" t="s">
        <v>7</v>
      </c>
      <c r="C3" s="111"/>
      <c r="D3" s="113"/>
      <c r="E3" s="114"/>
      <c r="F3" s="114"/>
      <c r="G3" s="114"/>
      <c r="H3" s="114"/>
      <c r="I3" s="105"/>
      <c r="J3" s="105"/>
      <c r="K3" s="105"/>
      <c r="L3" s="105"/>
    </row>
    <row r="4" spans="2:14" ht="18" customHeight="1">
      <c r="B4" s="9" t="s">
        <v>8</v>
      </c>
      <c r="C4" s="112"/>
      <c r="D4" s="115"/>
      <c r="E4" s="116"/>
      <c r="F4" s="116"/>
      <c r="G4" s="116"/>
      <c r="H4" s="116"/>
      <c r="I4" s="106"/>
      <c r="J4" s="106"/>
      <c r="K4" s="106"/>
      <c r="L4" s="106"/>
    </row>
    <row r="5" spans="2:14" ht="21.95" customHeight="1">
      <c r="B5" s="8" t="s">
        <v>9</v>
      </c>
      <c r="C5" s="13" t="s">
        <v>0</v>
      </c>
      <c r="D5" s="107" t="str">
        <f>'요약표(기업제출)'!E5</f>
        <v>㈜온실가스국제감축</v>
      </c>
      <c r="E5" s="108"/>
      <c r="F5" s="108"/>
      <c r="G5" s="94" t="str">
        <f>'요약표(기업제출)'!G5</f>
        <v>홍길동</v>
      </c>
      <c r="H5" s="72" t="s">
        <v>17</v>
      </c>
      <c r="I5" s="88" t="str">
        <f>IF('요약표(기업제출)'!H5="대", "√대", "대")</f>
        <v>√대</v>
      </c>
      <c r="J5" s="90" t="str">
        <f>IF('요약표(기업제출)'!H5="중견", "√중견", "중견")</f>
        <v>중견</v>
      </c>
      <c r="K5" s="90" t="str">
        <f>IF('요약표(기업제출)'!H5="중소", "√중소", "중소")</f>
        <v>중소</v>
      </c>
      <c r="L5" s="92" t="str">
        <f>IF('요약표(기업제출)'!H5="기타", "√기타", "기타")</f>
        <v>기타</v>
      </c>
      <c r="N5" s="20"/>
    </row>
    <row r="6" spans="2:14" ht="21.95" customHeight="1">
      <c r="B6" s="10" t="s">
        <v>10</v>
      </c>
      <c r="C6" s="14" t="s">
        <v>13</v>
      </c>
      <c r="D6" s="109" t="str">
        <f>'요약표(기업제출)'!F5</f>
        <v>123-45-78901</v>
      </c>
      <c r="E6" s="110"/>
      <c r="F6" s="110"/>
      <c r="G6" s="95"/>
      <c r="H6" s="73"/>
      <c r="I6" s="89"/>
      <c r="J6" s="91"/>
      <c r="K6" s="91"/>
      <c r="L6" s="93"/>
      <c r="N6" s="20"/>
    </row>
    <row r="7" spans="2:14" ht="21.95" customHeight="1">
      <c r="B7" s="10" t="s">
        <v>11</v>
      </c>
      <c r="C7" s="15" t="s">
        <v>22</v>
      </c>
      <c r="D7" s="101" t="str">
        <f>'요약표(기업제출)'!E6</f>
        <v>인천 서구 환경로 42</v>
      </c>
      <c r="E7" s="96"/>
      <c r="F7" s="96"/>
      <c r="G7" s="97"/>
      <c r="H7" s="15" t="s">
        <v>23</v>
      </c>
      <c r="I7" s="101" t="str">
        <f>'요약표(기업제출)'!E7</f>
        <v>건설업</v>
      </c>
      <c r="J7" s="96"/>
      <c r="K7" s="96"/>
      <c r="L7" s="97"/>
    </row>
    <row r="8" spans="2:14" ht="21.95" customHeight="1">
      <c r="B8" s="10" t="s">
        <v>12</v>
      </c>
      <c r="C8" s="13" t="s">
        <v>24</v>
      </c>
      <c r="D8" s="102" t="str">
        <f>"(수행책임자)  "&amp;'요약표(기업제출)'!E9</f>
        <v>(수행책임자)  김길동/과장</v>
      </c>
      <c r="E8" s="103"/>
      <c r="F8" s="104"/>
      <c r="G8" s="57" t="str">
        <f>"☏"&amp;'요약표(기업제출)'!F9</f>
        <v>☏032-123-4567</v>
      </c>
      <c r="H8" s="103" t="str">
        <f>'요약표(기업제출)'!G9</f>
        <v>gildodng1@naver.com</v>
      </c>
      <c r="I8" s="103"/>
      <c r="J8" s="103"/>
      <c r="K8" s="103"/>
      <c r="L8" s="104"/>
    </row>
    <row r="9" spans="2:14" ht="21.95" customHeight="1">
      <c r="B9" s="11"/>
      <c r="C9" s="14" t="s">
        <v>25</v>
      </c>
      <c r="D9" s="102" t="str">
        <f>"(실무담당자)  "&amp;'요약표(기업제출)'!E10</f>
        <v>(실무담당자)  이길동/대리</v>
      </c>
      <c r="E9" s="103"/>
      <c r="F9" s="104"/>
      <c r="G9" s="57" t="str">
        <f>"☏"&amp;'요약표(기업제출)'!F10</f>
        <v>☏032-123-4568</v>
      </c>
      <c r="H9" s="103" t="str">
        <f>'요약표(기업제출)'!G10</f>
        <v>gildong2@naver.com</v>
      </c>
      <c r="I9" s="103"/>
      <c r="J9" s="103"/>
      <c r="K9" s="103"/>
      <c r="L9" s="104"/>
    </row>
    <row r="10" spans="2:14" ht="21.95" customHeight="1">
      <c r="B10" s="11"/>
      <c r="C10" s="13" t="s">
        <v>1</v>
      </c>
      <c r="D10" s="107" t="str">
        <f>'요약표(기업제출)'!E12</f>
        <v>참여1업체</v>
      </c>
      <c r="E10" s="108"/>
      <c r="F10" s="108"/>
      <c r="G10" s="94" t="str">
        <f>'요약표(기업제출)'!G12</f>
        <v>김참여</v>
      </c>
      <c r="H10" s="72" t="s">
        <v>17</v>
      </c>
      <c r="I10" s="88" t="str">
        <f>IF('요약표(기업제출)'!H12="대", "√대", "대")</f>
        <v>√대</v>
      </c>
      <c r="J10" s="90" t="str">
        <f>IF('요약표(기업제출)'!H12="중견", "√중견", "중견")</f>
        <v>중견</v>
      </c>
      <c r="K10" s="90" t="str">
        <f>IF('요약표(기업제출)'!H12="중소", "√중소", "중소")</f>
        <v>중소</v>
      </c>
      <c r="L10" s="92" t="str">
        <f>IF('요약표(기업제출)'!H12="기타", "√기타", "기타")</f>
        <v>기타</v>
      </c>
    </row>
    <row r="11" spans="2:14" ht="21.95" customHeight="1">
      <c r="B11" s="11"/>
      <c r="C11" s="14" t="s">
        <v>29</v>
      </c>
      <c r="D11" s="109" t="str">
        <f>'요약표(기업제출)'!F12</f>
        <v>123-45-78902</v>
      </c>
      <c r="E11" s="110"/>
      <c r="F11" s="110"/>
      <c r="G11" s="95"/>
      <c r="H11" s="73"/>
      <c r="I11" s="89"/>
      <c r="J11" s="91"/>
      <c r="K11" s="91"/>
      <c r="L11" s="93"/>
    </row>
    <row r="12" spans="2:14" ht="21.95" customHeight="1">
      <c r="B12" s="11"/>
      <c r="C12" s="13" t="s">
        <v>2</v>
      </c>
      <c r="D12" s="107" t="str">
        <f>'요약표(기업제출)'!E13</f>
        <v>참여2업체</v>
      </c>
      <c r="E12" s="108"/>
      <c r="F12" s="108"/>
      <c r="G12" s="94" t="str">
        <f>'요약표(기업제출)'!G13</f>
        <v>이참여</v>
      </c>
      <c r="H12" s="72" t="s">
        <v>17</v>
      </c>
      <c r="I12" s="88" t="str">
        <f>IF('요약표(기업제출)'!H13="대", "√대", "대")</f>
        <v>대</v>
      </c>
      <c r="J12" s="90" t="str">
        <f>IF('요약표(기업제출)'!H13="중견", "√중견", "중견")</f>
        <v>√중견</v>
      </c>
      <c r="K12" s="90" t="str">
        <f>IF('요약표(기업제출)'!H13="중소", "√중소", "중소")</f>
        <v>중소</v>
      </c>
      <c r="L12" s="92" t="str">
        <f>IF('요약표(기업제출)'!H13="기타", "√기타", "기타")</f>
        <v>기타</v>
      </c>
    </row>
    <row r="13" spans="2:14" ht="21.95" customHeight="1">
      <c r="B13" s="11"/>
      <c r="C13" s="14" t="s">
        <v>29</v>
      </c>
      <c r="D13" s="109" t="str">
        <f>'요약표(기업제출)'!F13</f>
        <v>123-45-78903</v>
      </c>
      <c r="E13" s="110"/>
      <c r="F13" s="110"/>
      <c r="G13" s="95"/>
      <c r="H13" s="73"/>
      <c r="I13" s="89"/>
      <c r="J13" s="91"/>
      <c r="K13" s="91"/>
      <c r="L13" s="93"/>
    </row>
    <row r="14" spans="2:14" ht="21.95" customHeight="1">
      <c r="B14" s="11"/>
      <c r="C14" s="13" t="s">
        <v>3</v>
      </c>
      <c r="D14" s="107" t="str">
        <f>'요약표(기업제출)'!E14</f>
        <v>참여3업체</v>
      </c>
      <c r="E14" s="108"/>
      <c r="F14" s="108"/>
      <c r="G14" s="94" t="str">
        <f>'요약표(기업제출)'!G14</f>
        <v>박참여</v>
      </c>
      <c r="H14" s="72" t="s">
        <v>17</v>
      </c>
      <c r="I14" s="88" t="str">
        <f>IF('요약표(기업제출)'!H14="대", "√대", "대")</f>
        <v>대</v>
      </c>
      <c r="J14" s="90" t="str">
        <f>IF('요약표(기업제출)'!H14="중견", "√중견", "중견")</f>
        <v>중견</v>
      </c>
      <c r="K14" s="90" t="str">
        <f>IF('요약표(기업제출)'!H14="중소", "√중소", "중소")</f>
        <v>√중소</v>
      </c>
      <c r="L14" s="92" t="str">
        <f>IF('요약표(기업제출)'!H14="기타", "√기타", "기타")</f>
        <v>기타</v>
      </c>
    </row>
    <row r="15" spans="2:14" ht="21.95" customHeight="1">
      <c r="B15" s="11"/>
      <c r="C15" s="14" t="s">
        <v>29</v>
      </c>
      <c r="D15" s="109" t="str">
        <f>'요약표(기업제출)'!F14</f>
        <v>123-45-78904</v>
      </c>
      <c r="E15" s="110"/>
      <c r="F15" s="110"/>
      <c r="G15" s="95"/>
      <c r="H15" s="73"/>
      <c r="I15" s="89"/>
      <c r="J15" s="91"/>
      <c r="K15" s="91"/>
      <c r="L15" s="93"/>
    </row>
    <row r="16" spans="2:14" ht="21.95" customHeight="1">
      <c r="B16" s="11"/>
      <c r="C16" s="13" t="s">
        <v>94</v>
      </c>
      <c r="D16" s="107" t="str">
        <f>'요약표(기업제출)'!E15</f>
        <v>참여4업체</v>
      </c>
      <c r="E16" s="108"/>
      <c r="F16" s="108"/>
      <c r="G16" s="94" t="str">
        <f>'요약표(기업제출)'!G15</f>
        <v>송참여</v>
      </c>
      <c r="H16" s="72" t="s">
        <v>17</v>
      </c>
      <c r="I16" s="88" t="str">
        <f>IF('요약표(기업제출)'!H15="대", "√대", "대")</f>
        <v>대</v>
      </c>
      <c r="J16" s="90" t="str">
        <f>IF('요약표(기업제출)'!H15="중견", "√중견", "중견")</f>
        <v>중견</v>
      </c>
      <c r="K16" s="90" t="str">
        <f>IF('요약표(기업제출)'!H15="중소", "√중소", "중소")</f>
        <v>중소</v>
      </c>
      <c r="L16" s="92" t="str">
        <f>IF('요약표(기업제출)'!H15="기타", "√기타", "기타")</f>
        <v>√기타</v>
      </c>
    </row>
    <row r="17" spans="2:12" ht="21.95" customHeight="1">
      <c r="B17" s="11"/>
      <c r="C17" s="14" t="s">
        <v>95</v>
      </c>
      <c r="D17" s="109" t="str">
        <f>'요약표(기업제출)'!F15</f>
        <v>123-45-78905</v>
      </c>
      <c r="E17" s="110"/>
      <c r="F17" s="110"/>
      <c r="G17" s="95"/>
      <c r="H17" s="73"/>
      <c r="I17" s="89"/>
      <c r="J17" s="91"/>
      <c r="K17" s="91"/>
      <c r="L17" s="93"/>
    </row>
    <row r="18" spans="2:12" ht="21.95" customHeight="1">
      <c r="B18" s="8" t="s">
        <v>30</v>
      </c>
      <c r="C18" s="72" t="s">
        <v>5</v>
      </c>
      <c r="D18" s="18" t="s">
        <v>60</v>
      </c>
      <c r="E18" s="96" t="str">
        <f>'요약표(기업제출)'!E20</f>
        <v>몽골 매립가스발전 국제감축사업</v>
      </c>
      <c r="F18" s="96"/>
      <c r="G18" s="96"/>
      <c r="H18" s="96"/>
      <c r="I18" s="96"/>
      <c r="J18" s="96"/>
      <c r="K18" s="96"/>
      <c r="L18" s="97"/>
    </row>
    <row r="19" spans="2:12" ht="21.95" customHeight="1">
      <c r="B19" s="10" t="s">
        <v>31</v>
      </c>
      <c r="C19" s="73"/>
      <c r="D19" s="18" t="s">
        <v>61</v>
      </c>
      <c r="E19" s="96" t="str">
        <f>'요약표(기업제출)'!E21</f>
        <v>Mongolia's~ Project</v>
      </c>
      <c r="F19" s="96"/>
      <c r="G19" s="96"/>
      <c r="H19" s="96"/>
      <c r="I19" s="96"/>
      <c r="J19" s="96"/>
      <c r="K19" s="96"/>
      <c r="L19" s="97"/>
    </row>
    <row r="20" spans="2:12" ht="21.95" customHeight="1">
      <c r="B20" s="10" t="s">
        <v>32</v>
      </c>
      <c r="C20" s="15" t="s">
        <v>34</v>
      </c>
      <c r="D20" s="98" t="str">
        <f>'요약표(기업제출)'!E22</f>
        <v>몽골</v>
      </c>
      <c r="E20" s="99"/>
      <c r="F20" s="100"/>
      <c r="G20" s="72" t="s">
        <v>35</v>
      </c>
      <c r="H20" s="136">
        <f>'요약표(기업제출)'!E26</f>
        <v>10000</v>
      </c>
      <c r="I20" s="137"/>
      <c r="J20" s="137"/>
      <c r="K20" s="137"/>
      <c r="L20" s="138"/>
    </row>
    <row r="21" spans="2:12" ht="21.95" customHeight="1">
      <c r="B21" s="10" t="s">
        <v>33</v>
      </c>
      <c r="C21" s="15" t="s">
        <v>37</v>
      </c>
      <c r="D21" s="98" t="str">
        <f>'요약표(기업제출)'!E23</f>
        <v>**시</v>
      </c>
      <c r="E21" s="99"/>
      <c r="F21" s="100"/>
      <c r="G21" s="73"/>
      <c r="H21" s="139"/>
      <c r="I21" s="140"/>
      <c r="J21" s="140"/>
      <c r="K21" s="140"/>
      <c r="L21" s="141"/>
    </row>
    <row r="22" spans="2:12" ht="21.95" customHeight="1">
      <c r="B22" s="11"/>
      <c r="C22" s="15" t="s">
        <v>38</v>
      </c>
      <c r="D22" s="101" t="str">
        <f>'요약표(기업제출)'!E27</f>
        <v>**유형</v>
      </c>
      <c r="E22" s="96"/>
      <c r="F22" s="97"/>
      <c r="G22" s="15" t="s">
        <v>39</v>
      </c>
      <c r="H22" s="129" t="str">
        <f>'요약표(기업제출)'!E28</f>
        <v>(’00년 ~ ’00년 )</v>
      </c>
      <c r="I22" s="130"/>
      <c r="J22" s="130"/>
      <c r="K22" s="130"/>
      <c r="L22" s="131"/>
    </row>
    <row r="23" spans="2:12" ht="21.95" customHeight="1">
      <c r="B23" s="11"/>
      <c r="C23" s="72" t="s">
        <v>41</v>
      </c>
      <c r="D23" s="82" t="str">
        <f>'요약표(기업제출)'!E29</f>
        <v>N((감축실적 수익만 존재)</v>
      </c>
      <c r="E23" s="83"/>
      <c r="F23" s="84"/>
      <c r="G23" s="72" t="s">
        <v>43</v>
      </c>
      <c r="H23" s="82" t="str">
        <f>'요약표(기업제출)'!E30</f>
        <v>(’00년.00월.~’00년.00월(00년)</v>
      </c>
      <c r="I23" s="83"/>
      <c r="J23" s="83"/>
      <c r="K23" s="83"/>
      <c r="L23" s="84"/>
    </row>
    <row r="24" spans="2:12" ht="21.95" customHeight="1">
      <c r="B24" s="11"/>
      <c r="C24" s="73"/>
      <c r="D24" s="85"/>
      <c r="E24" s="86"/>
      <c r="F24" s="87"/>
      <c r="G24" s="73"/>
      <c r="H24" s="85"/>
      <c r="I24" s="86"/>
      <c r="J24" s="86"/>
      <c r="K24" s="86"/>
      <c r="L24" s="87"/>
    </row>
    <row r="25" spans="2:12" ht="21.95" customHeight="1">
      <c r="B25" s="12"/>
      <c r="C25" s="15" t="s">
        <v>45</v>
      </c>
      <c r="D25" s="129" t="str">
        <f>'요약표(기업제출)'!E31</f>
        <v>고정형</v>
      </c>
      <c r="E25" s="130"/>
      <c r="F25" s="131"/>
      <c r="G25" s="15" t="s">
        <v>47</v>
      </c>
      <c r="H25" s="129" t="str">
        <f>'요약표(기업제출)'!E32</f>
        <v>(’00년 00월 )</v>
      </c>
      <c r="I25" s="130"/>
      <c r="J25" s="130"/>
      <c r="K25" s="130"/>
      <c r="L25" s="131"/>
    </row>
    <row r="26" spans="2:12" ht="21.95" customHeight="1">
      <c r="B26" s="8" t="s">
        <v>30</v>
      </c>
      <c r="C26" s="72" t="s">
        <v>50</v>
      </c>
      <c r="D26" s="132" t="s">
        <v>51</v>
      </c>
      <c r="E26" s="133"/>
      <c r="F26" s="72" t="s">
        <v>52</v>
      </c>
      <c r="G26" s="72" t="s">
        <v>250</v>
      </c>
      <c r="H26" s="74">
        <f>'요약표(기업제출)'!E36</f>
        <v>5000</v>
      </c>
      <c r="I26" s="75"/>
      <c r="J26" s="75"/>
      <c r="K26" s="75"/>
      <c r="L26" s="76"/>
    </row>
    <row r="27" spans="2:12" ht="21.95" customHeight="1">
      <c r="B27" s="10" t="s">
        <v>31</v>
      </c>
      <c r="C27" s="73"/>
      <c r="D27" s="134"/>
      <c r="E27" s="135"/>
      <c r="F27" s="73"/>
      <c r="G27" s="73"/>
      <c r="H27" s="77"/>
      <c r="I27" s="78"/>
      <c r="J27" s="78"/>
      <c r="K27" s="78"/>
      <c r="L27" s="79"/>
    </row>
    <row r="28" spans="2:12" ht="21.95" customHeight="1">
      <c r="B28" s="10" t="s">
        <v>49</v>
      </c>
      <c r="C28" s="22">
        <f>'요약표(기업제출)'!E33</f>
        <v>10000</v>
      </c>
      <c r="D28" s="74">
        <f>'요약표(기업제출)'!E34</f>
        <v>10000</v>
      </c>
      <c r="E28" s="76"/>
      <c r="F28" s="80">
        <f>'요약표(기업제출)'!E35</f>
        <v>500</v>
      </c>
      <c r="G28" s="72" t="s">
        <v>251</v>
      </c>
      <c r="H28" s="74">
        <f>'요약표(기업제출)'!E37</f>
        <v>5000</v>
      </c>
      <c r="I28" s="75"/>
      <c r="J28" s="75"/>
      <c r="K28" s="75"/>
      <c r="L28" s="76"/>
    </row>
    <row r="29" spans="2:12" ht="21.95" customHeight="1">
      <c r="B29" s="12"/>
      <c r="C29" s="17" t="s">
        <v>55</v>
      </c>
      <c r="D29" s="77"/>
      <c r="E29" s="79"/>
      <c r="F29" s="81"/>
      <c r="G29" s="73"/>
      <c r="H29" s="77"/>
      <c r="I29" s="78"/>
      <c r="J29" s="78"/>
      <c r="K29" s="78"/>
      <c r="L29" s="79"/>
    </row>
    <row r="30" spans="2:12" ht="21.95" customHeight="1">
      <c r="B30" s="69"/>
      <c r="C30" s="70"/>
      <c r="D30" s="70"/>
      <c r="E30" s="70"/>
      <c r="F30" s="70"/>
      <c r="G30" s="70"/>
      <c r="H30" s="70"/>
      <c r="I30" s="70"/>
      <c r="J30" s="70"/>
      <c r="K30" s="70"/>
      <c r="L30" s="71"/>
    </row>
    <row r="31" spans="2:12" ht="21.95" customHeight="1">
      <c r="B31" s="66"/>
      <c r="C31" s="67"/>
      <c r="D31" s="67"/>
      <c r="E31" s="67"/>
      <c r="F31" s="67"/>
      <c r="G31" s="67"/>
      <c r="H31" s="67"/>
      <c r="I31" s="67"/>
      <c r="J31" s="67"/>
      <c r="K31" s="67"/>
      <c r="L31" s="68"/>
    </row>
    <row r="32" spans="2:12" ht="21.95" customHeight="1">
      <c r="B32" s="142" t="s">
        <v>57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4"/>
    </row>
    <row r="33" spans="2:12" ht="21.95" customHeight="1">
      <c r="B33" s="69" t="s">
        <v>58</v>
      </c>
      <c r="C33" s="70"/>
      <c r="D33" s="70"/>
      <c r="E33" s="70"/>
      <c r="F33" s="70"/>
      <c r="G33" s="70"/>
      <c r="H33" s="70"/>
      <c r="I33" s="70"/>
      <c r="J33" s="70"/>
      <c r="K33" s="70"/>
      <c r="L33" s="71"/>
    </row>
    <row r="34" spans="2:12" ht="21.95" customHeight="1">
      <c r="B34" s="66"/>
      <c r="C34" s="67"/>
      <c r="D34" s="67"/>
      <c r="E34" s="67"/>
      <c r="F34" s="67"/>
      <c r="G34" s="67"/>
      <c r="H34" s="67"/>
      <c r="I34" s="67"/>
      <c r="J34" s="67"/>
      <c r="K34" s="67"/>
      <c r="L34" s="68"/>
    </row>
    <row r="35" spans="2:12" ht="21.95" customHeight="1">
      <c r="B35" s="117" t="s">
        <v>59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9"/>
    </row>
    <row r="36" spans="2:12" ht="21.95" customHeight="1">
      <c r="B36" s="120"/>
      <c r="C36" s="121"/>
      <c r="D36" s="121"/>
      <c r="E36" s="121"/>
      <c r="F36" s="121"/>
      <c r="G36" s="121"/>
      <c r="H36" s="121"/>
      <c r="I36" s="121"/>
      <c r="J36" s="121"/>
      <c r="K36" s="121"/>
      <c r="L36" s="122"/>
    </row>
    <row r="37" spans="2:12" ht="28.5" customHeight="1">
      <c r="B37" s="123" t="s">
        <v>98</v>
      </c>
      <c r="C37" s="124"/>
      <c r="D37" s="124"/>
      <c r="E37" s="124"/>
      <c r="F37" s="124"/>
      <c r="G37" s="124"/>
      <c r="H37" s="124"/>
      <c r="I37" s="124"/>
      <c r="J37" s="124"/>
      <c r="K37" s="124"/>
      <c r="L37" s="125"/>
    </row>
    <row r="38" spans="2:12" ht="12" customHeight="1">
      <c r="B38" s="126"/>
      <c r="C38" s="127"/>
      <c r="D38" s="127"/>
      <c r="E38" s="127"/>
      <c r="F38" s="127"/>
      <c r="G38" s="127"/>
      <c r="H38" s="127"/>
      <c r="I38" s="127"/>
      <c r="J38" s="127"/>
      <c r="K38" s="127"/>
      <c r="L38" s="128"/>
    </row>
  </sheetData>
  <mergeCells count="87">
    <mergeCell ref="G12:G13"/>
    <mergeCell ref="D9:F9"/>
    <mergeCell ref="H16:H17"/>
    <mergeCell ref="I16:I17"/>
    <mergeCell ref="J16:J17"/>
    <mergeCell ref="B32:L32"/>
    <mergeCell ref="B33:L33"/>
    <mergeCell ref="D7:G7"/>
    <mergeCell ref="D23:F24"/>
    <mergeCell ref="H8:L8"/>
    <mergeCell ref="H9:L9"/>
    <mergeCell ref="D10:F10"/>
    <mergeCell ref="D11:F11"/>
    <mergeCell ref="D12:F12"/>
    <mergeCell ref="D13:F13"/>
    <mergeCell ref="D14:F14"/>
    <mergeCell ref="D15:F15"/>
    <mergeCell ref="D16:F16"/>
    <mergeCell ref="G16:G17"/>
    <mergeCell ref="L14:L15"/>
    <mergeCell ref="C18:C19"/>
    <mergeCell ref="L16:L17"/>
    <mergeCell ref="D25:F25"/>
    <mergeCell ref="H25:L25"/>
    <mergeCell ref="D26:E27"/>
    <mergeCell ref="F26:F27"/>
    <mergeCell ref="D21:F21"/>
    <mergeCell ref="D22:F22"/>
    <mergeCell ref="G20:G21"/>
    <mergeCell ref="H20:L21"/>
    <mergeCell ref="H22:L22"/>
    <mergeCell ref="D17:F17"/>
    <mergeCell ref="K16:K17"/>
    <mergeCell ref="B34:L34"/>
    <mergeCell ref="B35:L35"/>
    <mergeCell ref="B36:L36"/>
    <mergeCell ref="B37:L37"/>
    <mergeCell ref="B38:L38"/>
    <mergeCell ref="C3:C4"/>
    <mergeCell ref="D3:F4"/>
    <mergeCell ref="G3:G4"/>
    <mergeCell ref="H3:H4"/>
    <mergeCell ref="I3:I4"/>
    <mergeCell ref="L3:L4"/>
    <mergeCell ref="D5:F5"/>
    <mergeCell ref="G5:G6"/>
    <mergeCell ref="H5:H6"/>
    <mergeCell ref="I5:I6"/>
    <mergeCell ref="J5:J6"/>
    <mergeCell ref="K5:K6"/>
    <mergeCell ref="L5:L6"/>
    <mergeCell ref="J3:J4"/>
    <mergeCell ref="D6:F6"/>
    <mergeCell ref="K3:K4"/>
    <mergeCell ref="I7:L7"/>
    <mergeCell ref="D8:F8"/>
    <mergeCell ref="G10:G11"/>
    <mergeCell ref="H10:H11"/>
    <mergeCell ref="I10:I11"/>
    <mergeCell ref="J10:J11"/>
    <mergeCell ref="K10:K11"/>
    <mergeCell ref="L10:L11"/>
    <mergeCell ref="C23:C24"/>
    <mergeCell ref="G23:G24"/>
    <mergeCell ref="H23:L24"/>
    <mergeCell ref="H12:H13"/>
    <mergeCell ref="I12:I13"/>
    <mergeCell ref="J12:J13"/>
    <mergeCell ref="K12:K13"/>
    <mergeCell ref="L12:L13"/>
    <mergeCell ref="G14:G15"/>
    <mergeCell ref="H14:H15"/>
    <mergeCell ref="I14:I15"/>
    <mergeCell ref="J14:J15"/>
    <mergeCell ref="E19:L19"/>
    <mergeCell ref="K14:K15"/>
    <mergeCell ref="E18:L18"/>
    <mergeCell ref="D20:F20"/>
    <mergeCell ref="B31:L31"/>
    <mergeCell ref="B30:L30"/>
    <mergeCell ref="G26:G27"/>
    <mergeCell ref="H26:L27"/>
    <mergeCell ref="D28:E29"/>
    <mergeCell ref="F28:F29"/>
    <mergeCell ref="G28:G29"/>
    <mergeCell ref="H28:L29"/>
    <mergeCell ref="C26:C27"/>
  </mergeCells>
  <phoneticPr fontId="5" type="noConversion"/>
  <pageMargins left="0.7" right="0.7" top="0.75" bottom="0.75" header="0.3" footer="0.3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1F71-7FC4-494C-8D7A-204D10FA947E}">
  <sheetPr>
    <pageSetUpPr fitToPage="1"/>
  </sheetPr>
  <dimension ref="A1:K35"/>
  <sheetViews>
    <sheetView view="pageBreakPreview" zoomScale="85" zoomScaleNormal="100" zoomScaleSheetLayoutView="85" workbookViewId="0"/>
  </sheetViews>
  <sheetFormatPr defaultRowHeight="12.75"/>
  <cols>
    <col min="1" max="1" width="7.42578125" customWidth="1"/>
    <col min="2" max="2" width="12.7109375" customWidth="1"/>
    <col min="3" max="5" width="9.42578125" customWidth="1"/>
    <col min="6" max="6" width="18.7109375" style="19" customWidth="1"/>
    <col min="7" max="7" width="6.28515625" customWidth="1"/>
    <col min="8" max="11" width="4.7109375" customWidth="1"/>
    <col min="12" max="15" width="7.42578125" customWidth="1"/>
  </cols>
  <sheetData>
    <row r="1" spans="1:11" ht="19.899999999999999" customHeight="1">
      <c r="A1" s="2" t="s">
        <v>252</v>
      </c>
    </row>
    <row r="2" spans="1:11" ht="19.899999999999999" customHeight="1"/>
    <row r="3" spans="1:11" ht="19.899999999999999" customHeight="1">
      <c r="A3" s="8" t="s">
        <v>7</v>
      </c>
      <c r="B3" s="111"/>
      <c r="C3" s="113"/>
      <c r="D3" s="114"/>
      <c r="E3" s="114"/>
      <c r="F3" s="114"/>
      <c r="G3" s="114"/>
      <c r="H3" s="105"/>
      <c r="I3" s="105"/>
      <c r="J3" s="105"/>
      <c r="K3" s="105"/>
    </row>
    <row r="4" spans="1:11" ht="19.899999999999999" customHeight="1">
      <c r="A4" s="9" t="s">
        <v>8</v>
      </c>
      <c r="B4" s="112"/>
      <c r="C4" s="115"/>
      <c r="D4" s="116"/>
      <c r="E4" s="116"/>
      <c r="F4" s="116"/>
      <c r="G4" s="116"/>
      <c r="H4" s="106"/>
      <c r="I4" s="106"/>
      <c r="J4" s="106"/>
      <c r="K4" s="106"/>
    </row>
    <row r="5" spans="1:11" ht="19.899999999999999" customHeight="1">
      <c r="A5" s="8" t="s">
        <v>9</v>
      </c>
      <c r="B5" s="13" t="s">
        <v>0</v>
      </c>
      <c r="C5" s="132" t="s">
        <v>14</v>
      </c>
      <c r="D5" s="145"/>
      <c r="E5" s="145"/>
      <c r="F5" s="133" t="s">
        <v>16</v>
      </c>
      <c r="G5" s="72" t="s">
        <v>17</v>
      </c>
      <c r="H5" s="88" t="s">
        <v>18</v>
      </c>
      <c r="I5" s="90" t="s">
        <v>19</v>
      </c>
      <c r="J5" s="90" t="s">
        <v>20</v>
      </c>
      <c r="K5" s="92" t="s">
        <v>21</v>
      </c>
    </row>
    <row r="6" spans="1:11" ht="19.899999999999999" customHeight="1">
      <c r="A6" s="10" t="s">
        <v>10</v>
      </c>
      <c r="B6" s="14" t="s">
        <v>13</v>
      </c>
      <c r="C6" s="146" t="s">
        <v>15</v>
      </c>
      <c r="D6" s="147"/>
      <c r="E6" s="147"/>
      <c r="F6" s="135"/>
      <c r="G6" s="73"/>
      <c r="H6" s="89"/>
      <c r="I6" s="91"/>
      <c r="J6" s="91"/>
      <c r="K6" s="93"/>
    </row>
    <row r="7" spans="1:11" ht="19.899999999999999" customHeight="1">
      <c r="A7" s="10" t="s">
        <v>11</v>
      </c>
      <c r="B7" s="15" t="s">
        <v>22</v>
      </c>
      <c r="C7" s="148"/>
      <c r="D7" s="149"/>
      <c r="E7" s="149"/>
      <c r="F7" s="150"/>
      <c r="G7" s="15" t="s">
        <v>23</v>
      </c>
      <c r="H7" s="151"/>
      <c r="I7" s="152"/>
      <c r="J7" s="152"/>
      <c r="K7" s="153"/>
    </row>
    <row r="8" spans="1:11" ht="19.899999999999999" customHeight="1">
      <c r="A8" s="10" t="s">
        <v>12</v>
      </c>
      <c r="B8" s="13" t="s">
        <v>24</v>
      </c>
      <c r="C8" s="154" t="s">
        <v>26</v>
      </c>
      <c r="D8" s="155"/>
      <c r="E8" s="156"/>
      <c r="F8" s="154" t="s">
        <v>27</v>
      </c>
      <c r="G8" s="155"/>
      <c r="H8" s="155"/>
      <c r="I8" s="155"/>
      <c r="J8" s="155"/>
      <c r="K8" s="156"/>
    </row>
    <row r="9" spans="1:11" ht="19.899999999999999" customHeight="1">
      <c r="A9" s="11"/>
      <c r="B9" s="14" t="s">
        <v>25</v>
      </c>
      <c r="C9" s="157" t="s">
        <v>28</v>
      </c>
      <c r="D9" s="158"/>
      <c r="E9" s="159"/>
      <c r="F9" s="154" t="s">
        <v>27</v>
      </c>
      <c r="G9" s="155"/>
      <c r="H9" s="155"/>
      <c r="I9" s="155"/>
      <c r="J9" s="155"/>
      <c r="K9" s="156"/>
    </row>
    <row r="10" spans="1:11" ht="19.899999999999999" customHeight="1">
      <c r="A10" s="11"/>
      <c r="B10" s="13" t="s">
        <v>1</v>
      </c>
      <c r="C10" s="160" t="s">
        <v>15</v>
      </c>
      <c r="D10" s="161"/>
      <c r="E10" s="161"/>
      <c r="F10" s="133" t="s">
        <v>16</v>
      </c>
      <c r="G10" s="72" t="s">
        <v>17</v>
      </c>
      <c r="H10" s="88" t="s">
        <v>18</v>
      </c>
      <c r="I10" s="90" t="s">
        <v>19</v>
      </c>
      <c r="J10" s="90" t="s">
        <v>20</v>
      </c>
      <c r="K10" s="92" t="s">
        <v>21</v>
      </c>
    </row>
    <row r="11" spans="1:11" ht="19.899999999999999" customHeight="1">
      <c r="A11" s="11"/>
      <c r="B11" s="14" t="s">
        <v>29</v>
      </c>
      <c r="C11" s="162"/>
      <c r="D11" s="163"/>
      <c r="E11" s="163"/>
      <c r="F11" s="135"/>
      <c r="G11" s="73"/>
      <c r="H11" s="89"/>
      <c r="I11" s="91"/>
      <c r="J11" s="91"/>
      <c r="K11" s="93"/>
    </row>
    <row r="12" spans="1:11" ht="19.899999999999999" customHeight="1">
      <c r="A12" s="11"/>
      <c r="B12" s="13" t="s">
        <v>2</v>
      </c>
      <c r="C12" s="160" t="s">
        <v>15</v>
      </c>
      <c r="D12" s="161"/>
      <c r="E12" s="161"/>
      <c r="F12" s="133" t="s">
        <v>16</v>
      </c>
      <c r="G12" s="72" t="s">
        <v>17</v>
      </c>
      <c r="H12" s="88" t="s">
        <v>18</v>
      </c>
      <c r="I12" s="90" t="s">
        <v>19</v>
      </c>
      <c r="J12" s="90" t="s">
        <v>20</v>
      </c>
      <c r="K12" s="92" t="s">
        <v>21</v>
      </c>
    </row>
    <row r="13" spans="1:11" ht="19.899999999999999" customHeight="1">
      <c r="A13" s="11"/>
      <c r="B13" s="14" t="s">
        <v>29</v>
      </c>
      <c r="C13" s="162"/>
      <c r="D13" s="163"/>
      <c r="E13" s="163"/>
      <c r="F13" s="135"/>
      <c r="G13" s="73"/>
      <c r="H13" s="89"/>
      <c r="I13" s="91"/>
      <c r="J13" s="91"/>
      <c r="K13" s="93"/>
    </row>
    <row r="14" spans="1:11" ht="19.899999999999999" customHeight="1">
      <c r="A14" s="11"/>
      <c r="B14" s="13" t="s">
        <v>3</v>
      </c>
      <c r="C14" s="160" t="s">
        <v>15</v>
      </c>
      <c r="D14" s="161"/>
      <c r="E14" s="161"/>
      <c r="F14" s="133" t="s">
        <v>16</v>
      </c>
      <c r="G14" s="72" t="s">
        <v>17</v>
      </c>
      <c r="H14" s="88" t="s">
        <v>18</v>
      </c>
      <c r="I14" s="90" t="s">
        <v>19</v>
      </c>
      <c r="J14" s="90" t="s">
        <v>20</v>
      </c>
      <c r="K14" s="92" t="s">
        <v>21</v>
      </c>
    </row>
    <row r="15" spans="1:11" ht="19.899999999999999" customHeight="1">
      <c r="A15" s="12"/>
      <c r="B15" s="14" t="s">
        <v>29</v>
      </c>
      <c r="C15" s="162"/>
      <c r="D15" s="163"/>
      <c r="E15" s="163"/>
      <c r="F15" s="135"/>
      <c r="G15" s="73"/>
      <c r="H15" s="89"/>
      <c r="I15" s="91"/>
      <c r="J15" s="91"/>
      <c r="K15" s="93"/>
    </row>
    <row r="16" spans="1:11" ht="19.899999999999999" customHeight="1">
      <c r="A16" s="8" t="s">
        <v>30</v>
      </c>
      <c r="B16" s="72" t="s">
        <v>5</v>
      </c>
      <c r="C16" s="18" t="s">
        <v>60</v>
      </c>
      <c r="D16" s="149"/>
      <c r="E16" s="149"/>
      <c r="F16" s="149"/>
      <c r="G16" s="149"/>
      <c r="H16" s="149"/>
      <c r="I16" s="149"/>
      <c r="J16" s="149"/>
      <c r="K16" s="150"/>
    </row>
    <row r="17" spans="1:11" ht="19.899999999999999" customHeight="1">
      <c r="A17" s="10" t="s">
        <v>31</v>
      </c>
      <c r="B17" s="73"/>
      <c r="C17" s="18" t="s">
        <v>61</v>
      </c>
      <c r="D17" s="149"/>
      <c r="E17" s="149"/>
      <c r="F17" s="149"/>
      <c r="G17" s="149"/>
      <c r="H17" s="149"/>
      <c r="I17" s="149"/>
      <c r="J17" s="149"/>
      <c r="K17" s="150"/>
    </row>
    <row r="18" spans="1:11" ht="19.899999999999999" customHeight="1">
      <c r="A18" s="10" t="s">
        <v>32</v>
      </c>
      <c r="B18" s="15" t="s">
        <v>34</v>
      </c>
      <c r="C18" s="164"/>
      <c r="D18" s="165"/>
      <c r="E18" s="166"/>
      <c r="F18" s="72" t="s">
        <v>35</v>
      </c>
      <c r="G18" s="82" t="s">
        <v>36</v>
      </c>
      <c r="H18" s="83"/>
      <c r="I18" s="83"/>
      <c r="J18" s="83"/>
      <c r="K18" s="84"/>
    </row>
    <row r="19" spans="1:11" ht="19.899999999999999" customHeight="1">
      <c r="A19" s="10" t="s">
        <v>33</v>
      </c>
      <c r="B19" s="15" t="s">
        <v>37</v>
      </c>
      <c r="C19" s="164"/>
      <c r="D19" s="165"/>
      <c r="E19" s="166"/>
      <c r="F19" s="73"/>
      <c r="G19" s="85"/>
      <c r="H19" s="86"/>
      <c r="I19" s="86"/>
      <c r="J19" s="86"/>
      <c r="K19" s="87"/>
    </row>
    <row r="20" spans="1:11" ht="19.899999999999999" customHeight="1">
      <c r="A20" s="11"/>
      <c r="B20" s="15" t="s">
        <v>38</v>
      </c>
      <c r="C20" s="148"/>
      <c r="D20" s="149"/>
      <c r="E20" s="150"/>
      <c r="F20" s="15" t="s">
        <v>39</v>
      </c>
      <c r="G20" s="129" t="s">
        <v>40</v>
      </c>
      <c r="H20" s="130"/>
      <c r="I20" s="130"/>
      <c r="J20" s="130"/>
      <c r="K20" s="131"/>
    </row>
    <row r="21" spans="1:11" ht="19.899999999999999" customHeight="1">
      <c r="A21" s="11"/>
      <c r="B21" s="72" t="s">
        <v>41</v>
      </c>
      <c r="C21" s="82" t="s">
        <v>91</v>
      </c>
      <c r="D21" s="83"/>
      <c r="E21" s="84"/>
      <c r="F21" s="72" t="s">
        <v>43</v>
      </c>
      <c r="G21" s="82" t="s">
        <v>44</v>
      </c>
      <c r="H21" s="83"/>
      <c r="I21" s="83"/>
      <c r="J21" s="83"/>
      <c r="K21" s="84"/>
    </row>
    <row r="22" spans="1:11" ht="19.899999999999999" customHeight="1">
      <c r="A22" s="11"/>
      <c r="B22" s="73"/>
      <c r="C22" s="85" t="s">
        <v>42</v>
      </c>
      <c r="D22" s="86"/>
      <c r="E22" s="87"/>
      <c r="F22" s="73"/>
      <c r="G22" s="85"/>
      <c r="H22" s="86"/>
      <c r="I22" s="86"/>
      <c r="J22" s="86"/>
      <c r="K22" s="87"/>
    </row>
    <row r="23" spans="1:11" ht="19.899999999999999" customHeight="1">
      <c r="A23" s="12"/>
      <c r="B23" s="15" t="s">
        <v>45</v>
      </c>
      <c r="C23" s="129" t="s">
        <v>46</v>
      </c>
      <c r="D23" s="130"/>
      <c r="E23" s="131"/>
      <c r="F23" s="15" t="s">
        <v>47</v>
      </c>
      <c r="G23" s="129" t="s">
        <v>48</v>
      </c>
      <c r="H23" s="130"/>
      <c r="I23" s="130"/>
      <c r="J23" s="130"/>
      <c r="K23" s="131"/>
    </row>
    <row r="24" spans="1:11" ht="19.899999999999999" customHeight="1">
      <c r="A24" s="8" t="s">
        <v>30</v>
      </c>
      <c r="B24" s="72" t="s">
        <v>50</v>
      </c>
      <c r="C24" s="132" t="s">
        <v>51</v>
      </c>
      <c r="D24" s="133"/>
      <c r="E24" s="72" t="s">
        <v>52</v>
      </c>
      <c r="F24" s="72" t="s">
        <v>250</v>
      </c>
      <c r="G24" s="167" t="s">
        <v>53</v>
      </c>
      <c r="H24" s="168"/>
      <c r="I24" s="168"/>
      <c r="J24" s="168"/>
      <c r="K24" s="169"/>
    </row>
    <row r="25" spans="1:11" ht="19.899999999999999" customHeight="1">
      <c r="A25" s="10" t="s">
        <v>31</v>
      </c>
      <c r="B25" s="73"/>
      <c r="C25" s="134"/>
      <c r="D25" s="135"/>
      <c r="E25" s="73"/>
      <c r="F25" s="73"/>
      <c r="G25" s="170"/>
      <c r="H25" s="171"/>
      <c r="I25" s="171"/>
      <c r="J25" s="171"/>
      <c r="K25" s="172"/>
    </row>
    <row r="26" spans="1:11" ht="19.899999999999999" customHeight="1">
      <c r="A26" s="10" t="s">
        <v>49</v>
      </c>
      <c r="B26" s="16" t="s">
        <v>54</v>
      </c>
      <c r="C26" s="167" t="s">
        <v>56</v>
      </c>
      <c r="D26" s="169"/>
      <c r="E26" s="173" t="s">
        <v>54</v>
      </c>
      <c r="F26" s="72" t="s">
        <v>251</v>
      </c>
      <c r="G26" s="167" t="s">
        <v>53</v>
      </c>
      <c r="H26" s="168"/>
      <c r="I26" s="168"/>
      <c r="J26" s="168"/>
      <c r="K26" s="169"/>
    </row>
    <row r="27" spans="1:11" ht="19.899999999999999" customHeight="1">
      <c r="A27" s="12"/>
      <c r="B27" s="17" t="s">
        <v>55</v>
      </c>
      <c r="C27" s="170"/>
      <c r="D27" s="172"/>
      <c r="E27" s="174"/>
      <c r="F27" s="73"/>
      <c r="G27" s="170"/>
      <c r="H27" s="171"/>
      <c r="I27" s="171"/>
      <c r="J27" s="171"/>
      <c r="K27" s="172"/>
    </row>
    <row r="28" spans="1:11" ht="19.899999999999999" customHeight="1">
      <c r="A28" s="175" t="s">
        <v>57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7"/>
    </row>
    <row r="29" spans="1:11" ht="19.899999999999999" customHeight="1">
      <c r="A29" s="178"/>
      <c r="B29" s="179"/>
      <c r="C29" s="179"/>
      <c r="D29" s="179"/>
      <c r="E29" s="179"/>
      <c r="F29" s="179"/>
      <c r="G29" s="179"/>
      <c r="H29" s="179"/>
      <c r="I29" s="179"/>
      <c r="J29" s="179"/>
      <c r="K29" s="180"/>
    </row>
    <row r="30" spans="1:11" ht="19.899999999999999" customHeight="1">
      <c r="A30" s="69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1"/>
    </row>
    <row r="31" spans="1:11" ht="19.899999999999999" customHeight="1">
      <c r="A31" s="66"/>
      <c r="B31" s="67"/>
      <c r="C31" s="67"/>
      <c r="D31" s="67"/>
      <c r="E31" s="67"/>
      <c r="F31" s="67"/>
      <c r="G31" s="67"/>
      <c r="H31" s="67"/>
      <c r="I31" s="67"/>
      <c r="J31" s="67"/>
      <c r="K31" s="68"/>
    </row>
    <row r="32" spans="1:11" ht="19.899999999999999" customHeight="1">
      <c r="A32" s="117" t="s">
        <v>59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9"/>
    </row>
    <row r="33" spans="1:11" ht="19.899999999999999" customHeight="1">
      <c r="A33" s="120"/>
      <c r="B33" s="121"/>
      <c r="C33" s="121"/>
      <c r="D33" s="121"/>
      <c r="E33" s="121"/>
      <c r="F33" s="121"/>
      <c r="G33" s="121"/>
      <c r="H33" s="121"/>
      <c r="I33" s="121"/>
      <c r="J33" s="121"/>
      <c r="K33" s="122"/>
    </row>
    <row r="34" spans="1:11" ht="20.25">
      <c r="A34" s="181" t="s">
        <v>6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5"/>
    </row>
    <row r="35" spans="1:11">
      <c r="A35" s="126"/>
      <c r="B35" s="127"/>
      <c r="C35" s="127"/>
      <c r="D35" s="127"/>
      <c r="E35" s="127"/>
      <c r="F35" s="127"/>
      <c r="G35" s="127"/>
      <c r="H35" s="127"/>
      <c r="I35" s="127"/>
      <c r="J35" s="127"/>
      <c r="K35" s="128"/>
    </row>
  </sheetData>
  <mergeCells count="76">
    <mergeCell ref="A35:K35"/>
    <mergeCell ref="C26:D27"/>
    <mergeCell ref="E26:E27"/>
    <mergeCell ref="F26:F27"/>
    <mergeCell ref="G26:K27"/>
    <mergeCell ref="A28:K28"/>
    <mergeCell ref="A29:K29"/>
    <mergeCell ref="A30:K30"/>
    <mergeCell ref="A31:K31"/>
    <mergeCell ref="A32:K32"/>
    <mergeCell ref="A33:K33"/>
    <mergeCell ref="A34:K34"/>
    <mergeCell ref="C23:E23"/>
    <mergeCell ref="G23:K23"/>
    <mergeCell ref="B24:B25"/>
    <mergeCell ref="C24:D25"/>
    <mergeCell ref="E24:E25"/>
    <mergeCell ref="F24:F25"/>
    <mergeCell ref="G24:K25"/>
    <mergeCell ref="C20:E20"/>
    <mergeCell ref="G20:K20"/>
    <mergeCell ref="B21:B22"/>
    <mergeCell ref="C21:E21"/>
    <mergeCell ref="F21:F22"/>
    <mergeCell ref="G21:K22"/>
    <mergeCell ref="C22:E22"/>
    <mergeCell ref="K14:K15"/>
    <mergeCell ref="B16:B17"/>
    <mergeCell ref="D16:K16"/>
    <mergeCell ref="D17:K17"/>
    <mergeCell ref="C18:E18"/>
    <mergeCell ref="F18:F19"/>
    <mergeCell ref="G18:K19"/>
    <mergeCell ref="C19:E19"/>
    <mergeCell ref="C14:E15"/>
    <mergeCell ref="F14:F15"/>
    <mergeCell ref="G14:G15"/>
    <mergeCell ref="H14:H15"/>
    <mergeCell ref="I14:I15"/>
    <mergeCell ref="J14:J15"/>
    <mergeCell ref="K10:K11"/>
    <mergeCell ref="C12:E13"/>
    <mergeCell ref="F12:F13"/>
    <mergeCell ref="G12:G13"/>
    <mergeCell ref="H12:H13"/>
    <mergeCell ref="I12:I13"/>
    <mergeCell ref="J12:J13"/>
    <mergeCell ref="K12:K13"/>
    <mergeCell ref="C10:E11"/>
    <mergeCell ref="F10:F11"/>
    <mergeCell ref="G10:G11"/>
    <mergeCell ref="H10:H11"/>
    <mergeCell ref="I10:I11"/>
    <mergeCell ref="J10:J11"/>
    <mergeCell ref="C7:F7"/>
    <mergeCell ref="H7:K7"/>
    <mergeCell ref="C8:E8"/>
    <mergeCell ref="F8:K8"/>
    <mergeCell ref="C9:E9"/>
    <mergeCell ref="F9:K9"/>
    <mergeCell ref="J3:J4"/>
    <mergeCell ref="K3:K4"/>
    <mergeCell ref="C5:E5"/>
    <mergeCell ref="F5:F6"/>
    <mergeCell ref="G5:G6"/>
    <mergeCell ref="H5:H6"/>
    <mergeCell ref="I5:I6"/>
    <mergeCell ref="J5:J6"/>
    <mergeCell ref="K5:K6"/>
    <mergeCell ref="C6:E6"/>
    <mergeCell ref="I3:I4"/>
    <mergeCell ref="B3:B4"/>
    <mergeCell ref="C3:E4"/>
    <mergeCell ref="F3:F4"/>
    <mergeCell ref="G3:G4"/>
    <mergeCell ref="H3:H4"/>
  </mergeCells>
  <phoneticPr fontId="5" type="noConversion"/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요약표(기업제출)</vt:lpstr>
      <vt:lpstr>사업신청서_출력</vt:lpstr>
      <vt:lpstr>원본</vt:lpstr>
      <vt:lpstr>사업신청서_출력!Print_Area</vt:lpstr>
      <vt:lpstr>'요약표(기업제출)'!Print_Area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환경공단</cp:lastModifiedBy>
  <cp:lastPrinted>2025-01-21T03:13:42Z</cp:lastPrinted>
  <dcterms:created xsi:type="dcterms:W3CDTF">2024-04-03T02:52:52Z</dcterms:created>
  <dcterms:modified xsi:type="dcterms:W3CDTF">2026-03-09T02:10:18Z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65d9ee-429a-4d5f-97cc-cfb56e044a6e_Enabled">
    <vt:lpwstr>true</vt:lpwstr>
  </property>
  <property fmtid="{D5CDD505-2E9C-101B-9397-08002B2CF9AE}" pid="3" name="MSIP_Label_1665d9ee-429a-4d5f-97cc-cfb56e044a6e_SetDate">
    <vt:lpwstr>2025-01-16T08:25:20Z</vt:lpwstr>
  </property>
  <property fmtid="{D5CDD505-2E9C-101B-9397-08002B2CF9AE}" pid="4" name="MSIP_Label_1665d9ee-429a-4d5f-97cc-cfb56e044a6e_Method">
    <vt:lpwstr>Privileged</vt:lpwstr>
  </property>
  <property fmtid="{D5CDD505-2E9C-101B-9397-08002B2CF9AE}" pid="5" name="MSIP_Label_1665d9ee-429a-4d5f-97cc-cfb56e044a6e_Name">
    <vt:lpwstr>1665d9ee-429a-4d5f-97cc-cfb56e044a6e</vt:lpwstr>
  </property>
  <property fmtid="{D5CDD505-2E9C-101B-9397-08002B2CF9AE}" pid="6" name="MSIP_Label_1665d9ee-429a-4d5f-97cc-cfb56e044a6e_SiteId">
    <vt:lpwstr>66cf5074-5afe-48d1-a691-a12b2121f44b</vt:lpwstr>
  </property>
  <property fmtid="{D5CDD505-2E9C-101B-9397-08002B2CF9AE}" pid="7" name="MSIP_Label_1665d9ee-429a-4d5f-97cc-cfb56e044a6e_ActionId">
    <vt:lpwstr>c04138cb-d048-452e-a2a6-bc4e69620a4d</vt:lpwstr>
  </property>
  <property fmtid="{D5CDD505-2E9C-101B-9397-08002B2CF9AE}" pid="8" name="MSIP_Label_1665d9ee-429a-4d5f-97cc-cfb56e044a6e_ContentBits">
    <vt:lpwstr>0</vt:lpwstr>
  </property>
</Properties>
</file>